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7" r:id="rId1" sheetId="1" state="visible"/>
    <sheet name="приложение 9" r:id="rId2" sheetId="2" state="visible"/>
    <sheet name="приложение 11" r:id="rId3" sheetId="3" state="visible"/>
  </sheets>
  <definedNames>
    <definedName hidden="false" localSheetId="0" name="Excel_BuiltIn_Print_Area">'приложение 7'!$A$1:$H$64</definedName>
    <definedName hidden="false" localSheetId="0" name="_xlnm.Print_Area">'приложение 7'!$A$1:$H$59</definedName>
    <definedName hidden="false" localSheetId="1" name="Excel_BuiltIn__FilterDatabase">'приложение 9'!$C$2:$C$362</definedName>
    <definedName hidden="false" localSheetId="1" name="Excel_BuiltIn_Print_Area">'приложение 9'!$A$2:$F$368</definedName>
    <definedName hidden="false" localSheetId="1" name="_xlnm.Print_Area">'приложение 9'!$A$2:$F$371</definedName>
    <definedName hidden="false" localSheetId="2" name="Z_EFA5B1DC_5497_4E2C_A2B5_ED756C88CC7C__wvu_FilterData">#REF!</definedName>
    <definedName hidden="false" localSheetId="2" name="Z_EFA5B1DC_5497_4E2C_A2B5_ED756C88CC7C__wvu_Cols">#REF!</definedName>
    <definedName hidden="false" localSheetId="2" name="Z_EF5A4981_C8E4_11D8_A2FC_006098EF8BA8__wvu_PrintTitles">#REF!</definedName>
    <definedName hidden="false" localSheetId="2" name="Z_EF5A4981_C8E4_11D8_A2FC_006098EF8BA8__wvu_Cols">#REF!</definedName>
    <definedName hidden="false" localSheetId="2" name="Z_E2E14CAC_FED5_4087_B580_6F7DEE9C9BA1__wvu_FilterData">#REF!</definedName>
    <definedName hidden="false" localSheetId="2" name="Z_D5E1AF6B_71F1_4B33_880B_72787157ADA9__wvu_FilterData">#REF!</definedName>
    <definedName hidden="false" localSheetId="2" name="Z_EF5A4981_C8E4_11D8_A2FC_006098EF8BA8__wvu_PrintArea">'приложение 11'!$A$3</definedName>
    <definedName hidden="false" localSheetId="2" name="Z_D5E1AF6B_71F1_4B33_880B_72787157ADA9__wvu_Cols">(#REF!, #REF!)</definedName>
    <definedName hidden="false" localSheetId="2" name="Z_C231806E_9211_4D8F_9EB3_1A15C537C808__wvu_FilterData">#REF!</definedName>
    <definedName hidden="false" localSheetId="2" name="Z_D05021AF_1DB5_4AD7_B085_4CD71612CDB6__wvu_FilterData">#REF!</definedName>
    <definedName hidden="false" localSheetId="2" name="Z_8E2E7D81_C767_11D8_A2FD_006098EF8B30__wvu_FilterData">#REF!</definedName>
    <definedName hidden="false" localSheetId="2" name="Z_8E2E7D81_C767_11D8_A2FD_006098EF8B30__wvu_Cols">#REF!</definedName>
    <definedName hidden="false" localSheetId="2" name="Z_7BCFB845_C80C_48FE_B4FE_79B4B69115F3__wvu_FilterData">#REF!</definedName>
    <definedName hidden="false" localSheetId="2" name="Z_8E2E7D81_C767_11D8_A2FD_006098EF8B30__wvu_PrintArea">#REF!</definedName>
    <definedName hidden="false" localSheetId="2" name="Z_7D67130F_5829_47C5_93DE_738E8D41F162__wvu_FilterData">#REF!</definedName>
    <definedName hidden="false" localSheetId="2" name="Z_AAB63AD1_4FE4_4C7A_A62E_5A604C03BF55__wvu_FilterData">#REF!</definedName>
    <definedName hidden="false" localSheetId="2" name="Z_6CB88F76_ADF1_43EB_B8FB_32CF6D2656A6__wvu_PrintArea">#REF!</definedName>
    <definedName hidden="false" localSheetId="2" name="Z_6CB88F76_ADF1_43EB_B8FB_32CF6D2656A6__wvu_Cols">#REF!</definedName>
    <definedName hidden="false" localSheetId="2" name="Z_4F3F96C3_7B8B_440F_A7C0_DFFBDC784942__wvu_FilterData">#REF!</definedName>
    <definedName hidden="false" localSheetId="2" name="Z_6CB88F76_ADF1_43EB_B8FB_32CF6D2656A6__wvu_FilterData">#REF!</definedName>
    <definedName hidden="false" localSheetId="2" name="Z_D5E1AF6B_71F1_4B33_880B_72787157ADA9__wvu_PrintArea">#REF!</definedName>
    <definedName hidden="false" localSheetId="2" name="Excel_BuiltIn_Print_Area">'приложение 11'!$B$1:$T$671</definedName>
    <definedName hidden="false" localSheetId="2" name="_xlnm.Print_Area">'приложение 11'!$B$1:$U$675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<sst xmlns="http://schemas.openxmlformats.org/spreadsheetml/2006/main" xmlns:a="http://schemas.openxmlformats.org/drawingml/2006/main" xmlns:a15="http://schemas.microsoft.com/office/drawing/2012/main" xmlns:asvg="http://schemas.microsoft.com/office/drawing/2016/SVG/main" xmlns:c="http://schemas.openxmlformats.org/drawingml/2006/chart" xmlns:co="http://ncloudtech.com" xmlns:co-ooxml="http://ncloudtech.com/ooxml" xmlns:m="http://schemas.openxmlformats.org/officeDocument/2006/math" xmlns:mc="http://schemas.openxmlformats.org/markup-compatibility/2006" xmlns:o="urn:schemas-microsoft-com:office:office" xmlns:p="http://schemas.openxmlformats.org/presentationml/2006/main" xmlns:pic="http://schemas.openxmlformats.org/drawingml/2006/picture" xmlns:r="http://schemas.openxmlformats.org/officeDocument/2006/relationships" xmlns:s="http://schemas.openxmlformats.org/officeDocument/2006/sharedTypes" xmlns:sl="http://schemas.openxmlformats.org/schemaLibrary/2006/main" xmlns:v="urn:schemas-microsoft-com:vml" xmlns:w="http://schemas.openxmlformats.org/wordprocessingml/2006/main" xmlns:w14="http://schemas.microsoft.com/office/word/2010/wordml" xmlns:w15="http://schemas.microsoft.com/office/word/2012/wordml" xmlns:wp="http://schemas.openxmlformats.org/drawingml/2006/wordprocessingDrawing" xmlns:wpg="http://schemas.microsoft.com/office/word/2010/wordprocessingGroup" xmlns:wps="http://schemas.microsoft.com/office/word/2010/wordprocessingShape" xmlns:x="urn:schemas-microsoft-com:office:excel" xmlns:x14="http://schemas.microsoft.com/office/spreadsheetml/2009/9/main" xmlns:xdr="http://schemas.openxmlformats.org/drawingml/2006/spreadsheetDrawing" xmlns:xm="http://schemas.microsoft.com/office/excel/2006/main" mc:Ignorable="co co-ooxml w14 x14 w15">
  <si>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7</t>
  </si>
  <si>
    <t>к  решению Совета муниципального образования Белореченский район от 21 июня  2023года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</si>
  <si>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</si>
  <si>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</si>
  <si>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</si>
  <si>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</si>
  <si>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</si>
  <si>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</si>
  <si>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</si>
  <si>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</si>
  <si>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</si>
  <si>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</si>
  <si>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</si>
  <si>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</si>
  <si>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</si>
  <si>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</si>
  <si>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</si>
  <si>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</si>
  <si>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</si>
  <si>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</si>
  <si>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</si>
  <si>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</si>
  <si>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</si>
  <si>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</si>
  <si>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</si>
  <si>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</si>
  <si>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</si>
  <si>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</si>
  <si>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</si>
  <si>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</si>
  <si>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</si>
  <si>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</si>
  <si>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</si>
  <si>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</si>
  <si>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</si>
  <si>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</si>
  <si>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</si>
  <si>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</si>
  <si>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</si>
  <si>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</si>
  <si>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</si>
  <si>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</si>
  <si>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</si>
  <si>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</si>
  <si>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</si>
  <si>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</si>
  <si>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</si>
  <si>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</si>
  <si>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</si>
  <si>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</si>
  <si>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</si>
  <si>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</si>
  <si>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</si>
  <si>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</si>
  <si>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</si>
  <si>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</si>
  <si>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</si>
  <si>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</si>
  <si>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</si>
  <si>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</si>
  <si>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</si>
  <si>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</si>
  <si>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</si>
  <si>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</si>
  <si>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</si>
  <si>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</si>
  <si>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</si>
  <si>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</si>
  <si>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</si>
  <si>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</si>
  <si>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</si>
  <si>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</si>
  <si>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</si>
  <si>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</si>
  <si>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</si>
  <si>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</si>
  <si>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</si>
  <si>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</si>
  <si>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</si>
  <si>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</si>
  <si>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</si>
  <si>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</si>
  <si>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</si>
  <si>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</si>
  <si>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</si>
  <si>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</si>
  <si>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</si>
  <si>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</si>
  <si>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</si>
  <si>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</si>
  <si>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</si>
  <si>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</si>
  <si>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</si>
  <si>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</si>
  <si>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</si>
  <si>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</si>
  <si>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</si>
  <si>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</si>
  <si>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</si>
  <si>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</si>
  <si>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</si>
  <si>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</si>
  <si>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</si>
  <si>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</si>
  <si>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</si>
  <si>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</si>
  <si>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</si>
  <si>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</si>
  <si>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</si>
  <si>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</si>
  <si>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</si>
  <si>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</si>
  <si>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</si>
  <si>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</si>
  <si>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</si>
  <si>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</si>
  <si>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</si>
  <si>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</si>
  <si>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</si>
  <si>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</si>
  <si>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</si>
  <si>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</si>
  <si>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</si>
  <si>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</si>
  <si>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</si>
  <si>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</si>
  <si>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</si>
  <si>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</si>
  <si>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</si>
  <si>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</si>
  <si>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</si>
  <si>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</si>
  <si>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</si>
  <si>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</si>
  <si>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</si>
  <si>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</si>
  <si>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</si>
  <si>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</si>
  <si>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</si>
  <si>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</si>
  <si>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 xml:space="preserve"> 51 5 00 10720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</si>
  <si>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</si>
  <si>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</si>
  <si>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</si>
  <si>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</si>
  <si>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</si>
  <si>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</si>
  <si>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 2 00 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</si>
  <si>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</si>
  <si>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</si>
  <si>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</si>
  <si>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</si>
  <si>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</si>
  <si>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</si>
  <si>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</si>
  <si>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</si>
  <si>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</si>
  <si>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</si>
  <si>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</si>
  <si>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</si>
  <si>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</si>
  <si>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</si>
  <si>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</si>
  <si>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</si>
  <si>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</si>
  <si>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</si>
  <si>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</si>
  <si>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</si>
  <si>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</si>
  <si>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</si>
  <si>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</si>
  <si>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</si>
  <si>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</si>
  <si>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</si>
  <si>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</si>
  <si>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 1 00 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</si>
  <si>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</si>
  <si>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</si>
  <si>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</si>
  <si>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</si>
  <si>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</si>
  <si>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</si>
  <si>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</si>
  <si>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</si>
  <si>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</si>
  <si>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</si>
  <si>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</si>
  <si>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</si>
  <si>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</si>
  <si>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</si>
  <si>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</si>
  <si>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</si>
  <si>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</si>
  <si>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</si>
  <si>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</si>
  <si>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</si>
  <si>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</si>
  <si>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</si>
  <si>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</si>
  <si>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</si>
  <si>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</si>
  <si>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</si>
  <si>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</si>
  <si>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 1 01 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</si>
  <si>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</si>
  <si>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 1 01 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</si>
  <si>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</si>
  <si>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 1 01 S3550</t>
  </si>
  <si>
    <t>Федеральный проект "Современная школа"</t>
  </si>
  <si>
    <t>58 1 Е1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</si>
  <si>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</si>
  <si>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 1 Е1 51690</t>
  </si>
  <si>
    <t>58 1 Е1 S1690</t>
  </si>
  <si>
    <t>Федеральный проект "Патриотическое воспитание граждан Российской Федерации"</t>
  </si>
  <si>
    <t>58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</si>
  <si>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</si>
  <si>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 1 EB 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</si>
  <si>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</si>
  <si>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 1 EB 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</si>
  <si>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</si>
  <si>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</si>
  <si>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</si>
  <si>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</si>
  <si>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 2 A1 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</si>
  <si>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</si>
  <si>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 2 A1 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</si>
  <si>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</si>
  <si>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</si>
  <si>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</si>
  <si>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</si>
  <si>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59 3 00 00590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</si>
  <si>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</si>
  <si>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 3 00 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</si>
  <si>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</si>
  <si>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</si>
  <si>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</si>
  <si>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 0 00 S2690</t>
  </si>
  <si>
    <t>Обеспечение условий для развития физической культуры и массового спорта в части оплаты труда инструкторов по спорту</t>
  </si>
  <si>
    <t>61 0 00 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</si>
  <si>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</si>
  <si>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 0 00 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</si>
  <si>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</si>
  <si>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</si>
  <si>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</si>
  <si>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</si>
  <si>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</si>
  <si>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</si>
  <si>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</si>
  <si>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</si>
  <si>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</si>
  <si>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 0 00 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</si>
  <si>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</si>
  <si>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</si>
  <si>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</si>
  <si>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</si>
  <si>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</si>
  <si>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</si>
  <si>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 2 00 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</si>
  <si>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</si>
  <si>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 2 00 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</si>
  <si>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</si>
  <si>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</si>
  <si>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</si>
  <si>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Организация водоснабжения населения</t>
  </si>
  <si>
    <t>65 4 00 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</si>
  <si>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</si>
  <si>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 4 00 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</si>
  <si>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</si>
  <si>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 4 00 S2640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</si>
  <si>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</si>
  <si>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</si>
  <si>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</si>
  <si>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 5 00 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</si>
  <si>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</si>
  <si>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</si>
  <si>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 7 00 S1070</t>
  </si>
  <si>
    <t>Государственная программа Краснодарского края "Социально-экономическое и инновационное развитие Краснодарского края"</t>
  </si>
  <si>
    <r>
      <t>Строительство, реконструкция</t>
    </r>
    <r>
      <t xml:space="preserve">
</t>
    </r>
    <r>
      <t>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  </r>
  </si>
  <si>
    <t>65 7 01  S0470</t>
  </si>
  <si>
    <t>65 7 01 W0470</t>
  </si>
  <si>
    <t>Капитальные вложения в области физкультуры и спорта</t>
  </si>
  <si>
    <t>Строительство Центра единоборств в г.Белореченске</t>
  </si>
  <si>
    <t>65 8 00 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</si>
  <si>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</si>
  <si>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 8 00 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</si>
  <si>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</si>
  <si>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</si>
  <si>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</si>
  <si>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</si>
  <si>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</si>
  <si>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 0 00 S2560</t>
  </si>
  <si>
    <t>Подготовка изменений в правила землепользования и застройки муниципальных образований Краснодарского края</t>
  </si>
  <si>
    <t>69 0 00 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</si>
  <si>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</si>
  <si>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</si>
  <si>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</si>
  <si>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 0 00 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</si>
  <si>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</si>
  <si>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</si>
  <si>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</si>
  <si>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</si>
  <si>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</si>
  <si>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</si>
  <si>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</si>
  <si>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</si>
  <si>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</si>
  <si>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</si>
  <si>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</si>
  <si>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</si>
  <si>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</si>
  <si>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</si>
  <si>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</si>
  <si>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</si>
  <si>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</si>
  <si>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</si>
  <si>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</si>
  <si>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</si>
  <si>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</si>
  <si>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</si>
  <si>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</si>
  <si>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</si>
  <si>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</si>
  <si>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</si>
  <si>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</si>
  <si>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</si>
  <si>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</si>
  <si>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</si>
  <si>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</si>
  <si>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</si>
  <si>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</si>
  <si>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</si>
  <si>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</si>
  <si>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</si>
  <si>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</si>
  <si>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</si>
  <si>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</si>
  <si>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</si>
  <si>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</si>
  <si>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</si>
  <si>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 xml:space="preserve"> 51 3 00 10070</t>
  </si>
  <si>
    <t>МП "Капитальные вложения (бюджетные инвестиции) в объекты муниципальной собственности"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</si>
  <si>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</si>
  <si>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</si>
  <si>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</si>
  <si>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65 8 00  00000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</si>
  <si>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</si>
  <si>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</si>
  <si>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</si>
  <si>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</si>
  <si>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</si>
  <si>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</si>
  <si>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</si>
  <si>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</si>
  <si>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</si>
  <si>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99 0 02 25010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</si>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</sst>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" formatCode="#,##0.00" numFmtId="1002"/>
    <numFmt co:extendedFormatCode="#,##0.0" formatCode="#,##0.0" numFmtId="1003"/>
    <numFmt co:extendedFormatCode="000" formatCode="000" numFmtId="1004"/>
    <numFmt co:extendedFormatCode="00 0 00 00000" formatCode="00 0 00 00000" numFmtId="1005"/>
    <numFmt co:extendedFormatCode="0000000" formatCode="0000000" numFmtId="1006"/>
    <numFmt co:extendedFormatCode="0" formatCode="0" numFmtId="1007"/>
    <numFmt co:extendedFormatCode="#,##0.00;[red]-#,##0.00;0.00" formatCode="#,##0.00;[red]-#,##0.00;0.00" numFmtId="1008"/>
    <numFmt co:extendedFormatCode="00 0 0000" formatCode="00 0 0000" numFmtId="1009"/>
    <numFmt co:extendedFormatCode="0.00" formatCode="0.00" numFmtId="1010"/>
    <numFmt co:extendedFormatCode="dd/mm/yy" formatCode="dd/mm/yy" numFmtId="1011"/>
  </numFmts>
  <fonts count="17">
    <font>
      <name val="Calibri"/>
      <sz val="11"/>
    </font>
    <font>
      <name val="Arial Cyr"/>
      <sz val="10"/>
    </font>
    <font>
      <name val="Times New Roman"/>
      <sz val="14"/>
    </font>
    <font>
      <name val="Times New Roman"/>
      <color rgb="000000" tint="0"/>
      <sz val="14"/>
    </font>
    <font>
      <name val="Arial Cyr"/>
      <sz val="14"/>
    </font>
    <font>
      <name val="Times New Roman"/>
      <sz val="13"/>
    </font>
    <font>
      <name val="Times New Roman"/>
      <b val="true"/>
      <sz val="14"/>
    </font>
    <font>
      <name val="Times New Roman"/>
      <b val="true"/>
      <color rgb="FF0000" tint="0"/>
      <sz val="14"/>
    </font>
    <font>
      <name val="Arial Cyr"/>
      <b val="true"/>
      <sz val="10"/>
    </font>
    <font>
      <name val="Arial Cyr"/>
      <color rgb="000000" tint="0"/>
      <sz val="12"/>
    </font>
    <font>
      <name val="Arial Cyr"/>
      <color rgb="000000" tint="0"/>
      <sz val="14"/>
    </font>
    <font>
      <name val="Arial Cyr"/>
      <color rgb="000000" tint="0"/>
      <sz val="10"/>
    </font>
    <font>
      <name val="Arial Cyr"/>
      <b val="true"/>
      <color rgb="000000" tint="0"/>
      <sz val="10"/>
    </font>
    <font>
      <name val="Times New Roman"/>
      <b val="true"/>
      <color rgb="000000" tint="0"/>
      <sz val="14"/>
    </font>
    <font>
      <name val="Times New Roman"/>
      <sz val="12"/>
    </font>
    <font>
      <name val="Times New Roman"/>
      <b val="true"/>
      <sz val="12"/>
    </font>
    <font>
      <name val="Times New Roman"/>
      <b val="true"/>
      <sz val="12"/>
      <u val="single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Font="true" applyNumberFormat="true" borderId="0" fillId="0" fontId="1" numFmtId="1000" quotePrefix="false"/>
  </cellStyleXfs>
  <cellXfs count="185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0" quotePrefix="false">
      <alignment horizontal="center" wrapText="true"/>
    </xf>
    <xf applyFont="true" applyNumberFormat="true" borderId="0" fillId="0" fontId="1" numFmtId="1000" quotePrefix="false"/>
    <xf applyFont="true" applyNumberFormat="true" borderId="0" fillId="0" fontId="4" numFmtId="1000" quotePrefix="false"/>
    <xf applyAlignment="true" applyBorder="true" applyFont="true" applyNumberFormat="true" borderId="1" fillId="0" fontId="2" numFmtId="1000" quotePrefix="false">
      <alignment horizontal="right"/>
    </xf>
    <xf applyAlignment="true" applyBorder="true" applyFont="true" applyNumberFormat="true" borderId="2" fillId="0" fontId="2" numFmtId="1000" quotePrefix="false">
      <alignment horizontal="right"/>
    </xf>
    <xf applyAlignment="true" applyBorder="true" applyFont="true" applyNumberFormat="true" borderId="3" fillId="0" fontId="2" numFmtId="1000" quotePrefix="false">
      <alignment horizontal="right"/>
    </xf>
    <xf applyFont="true" applyNumberFormat="true" borderId="0" fillId="0" fontId="2" numFmtId="1000" quotePrefix="false"/>
    <xf applyAlignment="true" applyBorder="true" applyFont="true" applyNumberFormat="true" borderId="4" fillId="0" fontId="2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6" fillId="0" fontId="5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center" vertical="center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4" fillId="0" fontId="2" numFmtId="1001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/>
    </xf>
    <xf applyAlignment="true" applyBorder="true" applyFont="true" applyNumberFormat="true" borderId="4" fillId="0" fontId="2" numFmtId="1000" quotePrefix="false">
      <alignment horizontal="center"/>
    </xf>
    <xf applyAlignment="true" applyFont="true" applyNumberFormat="true" borderId="0" fillId="0" fontId="6" numFmtId="1000" quotePrefix="false">
      <alignment horizontal="left" vertic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Font="true" applyNumberFormat="true" borderId="0" fillId="0" fontId="6" numFmtId="1001" quotePrefix="false">
      <alignment horizontal="center" vertical="center" wrapText="true"/>
    </xf>
    <xf applyAlignment="true" applyFont="true" applyNumberFormat="true" borderId="0" fillId="0" fontId="6" numFmtId="1002" quotePrefix="false">
      <alignment horizontal="right" vertical="center"/>
    </xf>
    <xf applyAlignment="true" applyFont="true" applyNumberFormat="true" borderId="0" fillId="0" fontId="6" numFmtId="1000" quotePrefix="false">
      <alignment horizontal="center" vertical="top"/>
    </xf>
    <xf applyAlignment="true" applyFont="true" applyNumberFormat="true" borderId="0" fillId="0" fontId="6" numFmtId="1000" quotePrefix="false">
      <alignment horizontal="left" vertical="top" wrapText="true"/>
    </xf>
    <xf applyAlignment="true" applyFont="true" applyNumberFormat="true" borderId="0" fillId="0" fontId="6" numFmtId="1001" quotePrefix="false">
      <alignment horizontal="center" wrapText="true"/>
    </xf>
    <xf applyFont="true" applyNumberFormat="true" borderId="0" fillId="0" fontId="7" numFmtId="1003" quotePrefix="false"/>
    <xf applyFont="true" applyNumberFormat="true" borderId="0" fillId="0" fontId="6" numFmtId="1003" quotePrefix="false"/>
    <xf applyFont="true" applyNumberFormat="true" borderId="0" fillId="0" fontId="6" numFmtId="1002" quotePrefix="false"/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center"/>
    </xf>
    <xf applyFont="true" applyNumberFormat="true" borderId="0" fillId="0" fontId="2" numFmtId="1002" quotePrefix="false"/>
    <xf applyAlignment="true" applyFont="true" applyNumberFormat="true" borderId="0" fillId="0" fontId="2" numFmtId="1000" quotePrefix="false">
      <alignment horizontal="left" vertical="top" wrapText="true"/>
    </xf>
    <xf applyFont="true" applyNumberFormat="true" borderId="0" fillId="0" fontId="8" numFmtId="1000" quotePrefix="false"/>
    <xf applyAlignment="true" applyFont="true" applyNumberFormat="true" borderId="0" fillId="0" fontId="6" numFmtId="1000" quotePrefix="false">
      <alignment horizontal="left" wrapText="true"/>
    </xf>
    <xf applyAlignment="true" applyFont="true" applyNumberFormat="true" borderId="0" fillId="0" fontId="6" numFmtId="1001" quotePrefix="false">
      <alignment horizontal="center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3" numFmtId="1001" quotePrefix="false">
      <alignment horizontal="center"/>
    </xf>
    <xf applyAlignment="true" applyFont="true" applyNumberFormat="true" borderId="0" fillId="0" fontId="6" numFmtId="1000" quotePrefix="false">
      <alignment horizontal="center" vertical="top"/>
    </xf>
    <xf applyAlignment="true" applyFont="true" applyNumberFormat="true" borderId="0" fillId="0" fontId="6" numFmtId="1004" quotePrefix="false">
      <alignment horizontal="left" vertical="center" wrapText="true"/>
    </xf>
    <xf applyAlignment="true" applyFont="true" applyNumberFormat="true" borderId="0" fillId="0" fontId="2" numFmtId="1004" quotePrefix="false">
      <alignment horizontal="left" vertical="center" wrapText="true"/>
    </xf>
    <xf applyAlignment="true" applyFont="true" applyNumberFormat="true" borderId="0" fillId="0" fontId="3" numFmtId="1004" quotePrefix="false">
      <alignment horizontal="left" wrapText="true"/>
    </xf>
    <xf applyAlignment="true" applyFont="true" applyNumberFormat="true" borderId="0" fillId="0" fontId="6" numFmtId="1000" quotePrefix="false">
      <alignment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horizontal="right"/>
    </xf>
    <xf applyFont="true" applyNumberFormat="true" borderId="0" fillId="0" fontId="9" numFmtId="1000" quotePrefix="false"/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9" numFmtId="1000" quotePrefix="false">
      <alignment horizontal="left"/>
    </xf>
    <xf applyFont="true" applyNumberFormat="true" borderId="0" fillId="0" fontId="10" numFmtId="1000" quotePrefix="false"/>
    <xf applyFont="true" applyNumberFormat="true" borderId="0" fillId="0" fontId="11" numFmtId="1000" quotePrefix="false"/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1" numFmtId="1000" quotePrefix="false">
      <alignment vertical="top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right"/>
    </xf>
    <xf applyAlignment="true" applyBorder="true" applyFont="true" applyNumberFormat="true" borderId="4" fillId="0" fontId="3" numFmtId="1000" quotePrefix="false">
      <alignment horizontal="center" vertical="top" wrapText="true"/>
    </xf>
    <xf applyAlignment="true" applyBorder="true" applyFont="true" applyNumberFormat="true" borderId="4" fillId="0" fontId="3" numFmtId="1005" quotePrefix="false">
      <alignment horizontal="left"/>
    </xf>
    <xf applyAlignment="true" applyBorder="true" applyFont="true" applyNumberFormat="true" borderId="4" fillId="0" fontId="3" numFmtId="1000" quotePrefix="false">
      <alignment horizontal="center"/>
    </xf>
    <xf applyAlignment="true" applyBorder="true" applyFont="true" applyNumberFormat="true" borderId="4" fillId="0" fontId="3" numFmtId="1000" quotePrefix="false">
      <alignment horizontal="center" vertical="center"/>
    </xf>
    <xf applyAlignment="true" applyBorder="true" applyFont="true" applyNumberFormat="true" borderId="4" fillId="0" fontId="3" numFmtId="1005" quotePrefix="false">
      <alignment horizontal="left" vertical="center"/>
    </xf>
    <xf applyAlignment="true" applyBorder="true" applyFont="true" applyNumberFormat="true" borderId="4" fillId="0" fontId="3" numFmtId="1001" quotePrefix="false">
      <alignment horizontal="center" vertical="center"/>
    </xf>
    <xf applyFont="true" applyNumberFormat="true" borderId="0" fillId="0" fontId="12" numFmtId="1000" quotePrefix="false"/>
    <xf applyAlignment="true" applyFont="true" applyNumberFormat="true" borderId="0" fillId="0" fontId="13" numFmtId="1000" quotePrefix="false">
      <alignment horizontal="left" vertical="top" wrapText="true"/>
    </xf>
    <xf applyAlignment="true" applyFont="true" applyNumberFormat="true" borderId="0" fillId="0" fontId="13" numFmtId="1000" quotePrefix="false">
      <alignment horizontal="left" vertical="top" wrapText="true"/>
    </xf>
    <xf applyAlignment="true" applyFont="true" applyNumberFormat="true" borderId="0" fillId="0" fontId="13" numFmtId="1005" quotePrefix="false">
      <alignment horizontal="left" wrapText="true"/>
    </xf>
    <xf applyAlignment="true" applyFont="true" applyNumberFormat="true" borderId="0" fillId="0" fontId="13" numFmtId="1001" quotePrefix="false">
      <alignment horizontal="center" wrapText="true"/>
    </xf>
    <xf applyAlignment="true" applyFont="true" applyNumberFormat="true" borderId="0" fillId="0" fontId="13" numFmtId="1002" quotePrefix="false">
      <alignment horizontal="right" wrapText="true"/>
    </xf>
    <xf applyAlignment="true" applyFont="true" applyNumberFormat="true" borderId="0" fillId="0" fontId="13" numFmtId="1005" quotePrefix="false">
      <alignment horizontal="left"/>
    </xf>
    <xf applyAlignment="true" applyFont="true" applyNumberFormat="true" borderId="0" fillId="0" fontId="13" numFmtId="1000" quotePrefix="false">
      <alignment horizontal="center"/>
    </xf>
    <xf applyFont="true" applyNumberFormat="true" borderId="0" fillId="0" fontId="13" numFmtId="1002" quotePrefix="false"/>
    <xf applyAlignment="true" applyFont="true" applyNumberFormat="true" borderId="0" fillId="0" fontId="3" numFmtId="1005" quotePrefix="false">
      <alignment horizontal="left"/>
    </xf>
    <xf applyFont="true" applyNumberFormat="true" borderId="0" fillId="0" fontId="3" numFmtId="1002" quotePrefix="false"/>
    <xf applyAlignment="true" applyFont="true" applyNumberFormat="true" borderId="0" fillId="0" fontId="3" numFmtId="1006" quotePrefix="false">
      <alignment horizontal="left" vertical="top" wrapText="true"/>
    </xf>
    <xf applyAlignment="true" applyFont="true" applyNumberFormat="true" borderId="0" fillId="0" fontId="3" numFmtId="1001" quotePrefix="false">
      <alignment horizontal="left" vertical="top" wrapText="true"/>
    </xf>
    <xf applyAlignment="true" applyFont="true" applyNumberFormat="true" borderId="0" fillId="0" fontId="3" numFmtId="1007" quotePrefix="false">
      <alignment horizontal="center"/>
    </xf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13" numFmtId="1005" quotePrefix="false">
      <alignment horizontal="left"/>
    </xf>
    <xf applyAlignment="true" applyFont="true" applyNumberFormat="true" borderId="0" fillId="0" fontId="13" numFmtId="1001" quotePrefix="false">
      <alignment horizontal="center"/>
    </xf>
    <xf applyAlignment="true" applyFont="true" applyNumberFormat="true" borderId="0" fillId="0" fontId="3" numFmtId="1008" quotePrefix="false">
      <alignment horizontal="left" vertical="top" wrapText="true"/>
    </xf>
    <xf applyAlignment="true" applyFont="true" applyNumberFormat="true" borderId="0" fillId="0" fontId="13" numFmtId="1007" quotePrefix="false">
      <alignment horizontal="center"/>
    </xf>
    <xf applyFont="true" applyNumberFormat="true" borderId="0" fillId="0" fontId="2" numFmtId="1002" quotePrefix="false"/>
    <xf applyAlignment="true" applyFont="true" applyNumberFormat="true" borderId="0" fillId="0" fontId="3" numFmtId="1000" quotePrefix="false">
      <alignment horizontal="left" wrapText="true"/>
    </xf>
    <xf applyAlignment="true" applyFont="true" applyNumberFormat="true" borderId="0" fillId="0" fontId="13" numFmtId="1006" quotePrefix="false">
      <alignment horizontal="left" vertical="top" wrapText="true"/>
    </xf>
    <xf applyAlignment="true" applyFont="true" applyNumberFormat="true" borderId="0" fillId="0" fontId="3" numFmtId="1005" quotePrefix="false">
      <alignment horizontal="right"/>
    </xf>
    <xf applyAlignment="true" applyFont="true" applyNumberFormat="true" borderId="0" fillId="0" fontId="3" numFmtId="1009" quotePrefix="false">
      <alignment horizontal="left"/>
    </xf>
    <xf applyAlignment="true" applyFont="true" applyNumberFormat="true" borderId="0" fillId="0" fontId="3" numFmtId="1001" quotePrefix="false">
      <alignment horizontal="left" wrapText="true"/>
    </xf>
    <xf applyAlignment="true" applyFont="true" applyNumberFormat="true" borderId="0" fillId="0" fontId="2" numFmtId="1002" quotePrefix="false">
      <alignment horizontal="left" wrapText="true"/>
    </xf>
    <xf applyAlignment="true" applyFont="true" applyNumberFormat="true" borderId="0" fillId="0" fontId="3" numFmtId="1002" quotePrefix="false">
      <alignment horizontal="right"/>
    </xf>
    <xf applyAlignment="true" applyFont="true" applyNumberFormat="true" borderId="0" fillId="0" fontId="11" numFmtId="1000" quotePrefix="false">
      <alignment horizontal="left" vertical="top" wrapText="true"/>
    </xf>
    <xf applyAlignment="true" applyFont="true" applyNumberFormat="true" borderId="0" fillId="0" fontId="11" numFmtId="1000" quotePrefix="false">
      <alignment horizontal="left"/>
    </xf>
    <xf applyFont="true" applyNumberFormat="true" borderId="0" fillId="0" fontId="12" numFmtId="1000" quotePrefix="false"/>
    <xf applyFont="true" applyNumberFormat="true" borderId="0" fillId="0" fontId="11" numFmtId="1000" quotePrefix="false"/>
    <xf applyFont="true" applyNumberFormat="true" borderId="0" fillId="0" fontId="11" numFmtId="1010" quotePrefix="false"/>
    <xf applyAlignment="true" applyFont="true" applyNumberFormat="true" borderId="0" fillId="0" fontId="14" numFmtId="1000" quotePrefix="false">
      <alignment horizontal="center" vertical="top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14" numFmtId="1000" quotePrefix="false">
      <alignment horizontal="center"/>
    </xf>
    <xf applyAlignment="true" applyFont="true" applyNumberFormat="true" borderId="0" fillId="0" fontId="14" numFmtId="1003" quotePrefix="false">
      <alignment horizontal="center" wrapText="true"/>
    </xf>
    <xf applyFont="true" applyNumberFormat="true" borderId="0" fillId="0" fontId="14" numFmtId="1000" quotePrefix="false"/>
    <xf applyAlignment="true" applyFont="true" applyNumberFormat="true" borderId="0" fillId="0" fontId="14" numFmtId="1005" quotePrefix="false">
      <alignment horizontal="right"/>
    </xf>
    <xf applyFont="true" applyNumberFormat="true" borderId="0" fillId="0" fontId="14" numFmtId="1002" quotePrefix="false"/>
    <xf applyAlignment="true" applyFont="true" applyNumberFormat="true" borderId="0" fillId="0" fontId="2" numFmtId="1000" quotePrefix="false">
      <alignment horizontal="center"/>
    </xf>
    <xf applyAlignment="true" applyFont="true" applyNumberFormat="true" borderId="0" fillId="0" fontId="1" numFmtId="1005" quotePrefix="false">
      <alignment horizontal="right"/>
    </xf>
    <xf applyAlignment="true" applyFont="true" applyNumberFormat="true" borderId="0" fillId="0" fontId="14" numFmtId="1000" quotePrefix="false">
      <alignment horizontal="left"/>
    </xf>
    <xf applyAlignment="true" applyFont="true" applyNumberFormat="true" borderId="0" fillId="0" fontId="14" numFmtId="1000" quotePrefix="false">
      <alignment horizontal="left" vertical="top"/>
    </xf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2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left" vertical="center" wrapText="true"/>
    </xf>
    <xf applyFont="true" applyNumberFormat="true" borderId="0" fillId="0" fontId="15" numFmtId="1000" quotePrefix="false"/>
    <xf applyAlignment="true" applyFont="true" applyNumberFormat="true" borderId="0" fillId="0" fontId="15" numFmtId="1000" quotePrefix="false">
      <alignment horizontal="center" vertical="top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6" numFmtId="1001" quotePrefix="false">
      <alignment horizontal="center" vertical="top" wrapText="true"/>
    </xf>
    <xf applyAlignment="true" applyFont="true" applyNumberFormat="true" borderId="0" fillId="0" fontId="2" numFmtId="1006" quotePrefix="false">
      <alignment wrapText="true"/>
    </xf>
    <xf applyAlignment="true" applyFont="true" applyNumberFormat="true" borderId="0" fillId="0" fontId="2" numFmtId="1005" quotePrefix="false">
      <alignment horizontal="right"/>
    </xf>
    <xf applyFont="true" applyNumberFormat="true" borderId="0" fillId="0" fontId="2" numFmtId="1007" quotePrefix="false"/>
    <xf applyAlignment="true" applyBorder="true" applyFont="true" applyNumberFormat="true" borderId="4" fillId="0" fontId="15" numFmtId="1001" quotePrefix="false">
      <alignment horizontal="center" vertical="top" wrapText="true"/>
    </xf>
    <xf applyAlignment="true" applyBorder="true" applyFont="true" applyNumberFormat="true" borderId="4" fillId="0" fontId="14" numFmtId="1006" quotePrefix="false">
      <alignment horizontal="center" vertical="top" wrapText="true"/>
    </xf>
    <xf applyAlignment="true" applyBorder="true" applyFont="true" applyNumberFormat="true" borderId="4" fillId="0" fontId="14" numFmtId="1000" quotePrefix="false">
      <alignment horizontal="center" vertical="top" wrapText="true"/>
    </xf>
    <xf applyAlignment="true" applyBorder="true" applyFont="true" applyNumberFormat="true" borderId="5" fillId="0" fontId="14" numFmtId="1000" quotePrefix="false">
      <alignment horizontal="center" vertical="top" wrapText="true"/>
    </xf>
    <xf applyAlignment="true" applyBorder="true" applyFont="true" applyNumberFormat="true" borderId="6" fillId="0" fontId="14" numFmtId="1000" quotePrefix="false">
      <alignment horizontal="center" vertical="top" wrapText="true"/>
    </xf>
    <xf applyAlignment="true" applyBorder="true" applyFont="true" applyNumberFormat="true" borderId="4" fillId="0" fontId="2" numFmtId="1001" quotePrefix="false">
      <alignment horizontal="center" vertical="center"/>
    </xf>
    <xf applyAlignment="true" applyBorder="true" applyFont="true" applyNumberFormat="true" borderId="4" fillId="0" fontId="15" numFmtId="1002" quotePrefix="false">
      <alignment horizontal="center" vertical="center" wrapText="true"/>
    </xf>
    <xf applyAlignment="true" applyBorder="true" applyFont="true" applyNumberFormat="true" borderId="4" fillId="0" fontId="14" numFmtId="1011" quotePrefix="false">
      <alignment horizontal="center" vertical="center" wrapText="true"/>
    </xf>
    <xf applyAlignment="true" applyBorder="true" applyFont="true" applyNumberFormat="true" borderId="4" fillId="0" fontId="16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center" vertical="top" wrapText="true"/>
    </xf>
    <xf applyAlignment="true" applyBorder="true" applyFont="true" applyNumberFormat="true" borderId="4" fillId="0" fontId="2" numFmtId="1011" quotePrefix="false">
      <alignment horizontal="center" vertical="top" wrapText="true"/>
    </xf>
    <xf applyAlignment="true" applyBorder="true" applyFont="true" applyNumberFormat="true" borderId="4" fillId="0" fontId="15" numFmtId="1011" quotePrefix="false">
      <alignment horizontal="center" vertical="center" wrapText="true"/>
    </xf>
    <xf applyAlignment="true" applyBorder="true" applyFont="true" applyNumberFormat="true" borderId="7" fillId="0" fontId="15" numFmtId="1001" quotePrefix="false">
      <alignment horizontal="center" vertical="top" wrapText="true"/>
    </xf>
    <xf applyAlignment="true" applyBorder="true" applyFont="true" applyNumberFormat="true" borderId="7" fillId="0" fontId="14" numFmtId="1006" quotePrefix="false">
      <alignment horizontal="center" vertical="top" wrapText="true"/>
    </xf>
    <xf applyAlignment="true" applyBorder="true" applyFont="true" applyNumberFormat="true" borderId="4" fillId="0" fontId="14" numFmtId="1001" quotePrefix="false">
      <alignment horizontal="center" vertical="top" wrapText="true"/>
    </xf>
    <xf applyAlignment="true" applyBorder="true" applyFont="true" applyNumberFormat="true" borderId="4" fillId="0" fontId="14" numFmtId="1005" quotePrefix="false">
      <alignment horizontal="right" vertical="top" wrapText="true"/>
    </xf>
    <xf applyAlignment="true" applyBorder="true" applyFont="true" applyNumberFormat="true" borderId="4" fillId="0" fontId="14" numFmtId="1007" quotePrefix="false">
      <alignment horizontal="center" vertical="top" wrapText="true"/>
    </xf>
    <xf applyAlignment="true" applyBorder="true" applyFont="true" applyNumberFormat="true" borderId="7" fillId="0" fontId="2" numFmtId="1001" quotePrefix="false">
      <alignment horizontal="center" vertical="center"/>
    </xf>
    <xf applyAlignment="true" applyBorder="true" applyFont="true" applyNumberFormat="true" borderId="7" fillId="0" fontId="15" numFmtId="1002" quotePrefix="false">
      <alignment horizontal="center" vertical="center" wrapText="true"/>
    </xf>
    <xf applyAlignment="true" applyBorder="true" applyFont="true" applyNumberFormat="true" borderId="7" fillId="0" fontId="14" numFmtId="1011" quotePrefix="false">
      <alignment horizontal="center" vertical="center" wrapText="true"/>
    </xf>
    <xf applyAlignment="true" applyBorder="true" applyFont="true" applyNumberFormat="true" borderId="8" fillId="0" fontId="16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7" fillId="0" fontId="2" numFmtId="1011" quotePrefix="false">
      <alignment horizontal="center" vertical="top" wrapText="true"/>
    </xf>
    <xf applyAlignment="true" applyBorder="true" applyFont="true" applyNumberFormat="true" borderId="7" fillId="0" fontId="15" numFmtId="1011" quotePrefix="false">
      <alignment horizontal="center" vertical="center" wrapText="true"/>
    </xf>
    <xf applyAlignment="true" applyBorder="true" applyFont="true" applyNumberFormat="true" borderId="4" fillId="0" fontId="14" numFmtId="1000" quotePrefix="false">
      <alignment horizontal="center" vertical="center" wrapText="true"/>
    </xf>
    <xf applyAlignment="true" applyBorder="true" applyFont="true" applyNumberFormat="true" borderId="4" fillId="0" fontId="14" numFmtId="1005" quotePrefix="false">
      <alignment horizontal="center" vertical="center" wrapText="true"/>
    </xf>
    <xf applyAlignment="true" applyBorder="true" applyFont="true" applyNumberFormat="true" borderId="4" fillId="0" fontId="14" numFmtId="1001" quotePrefix="false">
      <alignment horizontal="center" vertical="center" wrapText="true"/>
    </xf>
    <xf applyAlignment="true" applyBorder="true" applyFont="true" applyNumberFormat="true" borderId="4" fillId="0" fontId="14" numFmtId="1001" quotePrefix="false">
      <alignment horizontal="center" vertical="center"/>
    </xf>
    <xf applyAlignment="true" applyBorder="true" applyFont="true" applyNumberFormat="true" borderId="7" fillId="0" fontId="16" numFmtId="1000" quotePrefix="false">
      <alignment horizontal="center" vertical="center" wrapText="true"/>
    </xf>
    <xf applyAlignment="true" applyBorder="true" applyFont="true" applyNumberFormat="true" borderId="4" fillId="0" fontId="6" numFmtId="1000" quotePrefix="false">
      <alignment horizontal="center" vertical="top"/>
    </xf>
    <xf applyAlignment="true" applyFont="true" applyNumberFormat="true" borderId="0" fillId="0" fontId="6" numFmtId="1000" quotePrefix="false">
      <alignment horizontal="center" vertical="top" wrapText="true"/>
    </xf>
    <xf applyAlignment="true" applyFont="true" applyNumberFormat="true" borderId="0" fillId="0" fontId="6" numFmtId="1005" quotePrefix="false">
      <alignment horizontal="right" vertical="center" wrapText="true"/>
    </xf>
    <xf applyAlignment="true" applyFont="true" applyNumberFormat="true" borderId="0" fillId="0" fontId="2" numFmtId="1001" quotePrefix="false">
      <alignment horizontal="center" wrapText="true"/>
    </xf>
    <xf applyAlignment="true" applyFont="true" applyNumberFormat="true" borderId="0" fillId="0" fontId="2" numFmtId="1005" quotePrefix="false">
      <alignment horizontal="right" wrapText="true"/>
    </xf>
    <xf applyFont="true" applyNumberFormat="true" borderId="0" fillId="0" fontId="2" numFmtId="1001" quotePrefix="false"/>
    <xf applyAlignment="true" applyFont="true" applyNumberFormat="true" borderId="0" fillId="0" fontId="6" numFmtId="1005" quotePrefix="false">
      <alignment horizontal="right"/>
    </xf>
    <xf applyFont="true" applyNumberFormat="true" borderId="0" fillId="0" fontId="6" numFmtId="1002" quotePrefix="false"/>
    <xf applyAlignment="true" applyFont="true" applyNumberFormat="true" borderId="0" fillId="0" fontId="2" numFmtId="1006" quotePrefix="false">
      <alignment horizontal="left" vertical="top" wrapText="true"/>
    </xf>
    <xf applyAlignment="true" applyFont="true" applyNumberFormat="true" borderId="0" fillId="0" fontId="2" numFmtId="1008" quotePrefix="false">
      <alignment horizontal="left" vertical="top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2" numFmtId="1007" quotePrefix="false">
      <alignment horizontal="center"/>
    </xf>
    <xf applyAlignment="true" applyFont="true" applyNumberFormat="true" borderId="0" fillId="0" fontId="6" numFmtId="1000" quotePrefix="false">
      <alignment horizontal="center" wrapText="true"/>
    </xf>
    <xf applyAlignment="true" applyFont="true" applyNumberFormat="true" borderId="0" fillId="0" fontId="2" numFmtId="1001" quotePrefix="false">
      <alignment horizontal="left" vertical="top" wrapText="true"/>
    </xf>
    <xf applyAlignment="true" applyFont="true" applyNumberFormat="true" borderId="0" fillId="0" fontId="2" numFmtId="1006" quotePrefix="false">
      <alignment horizontal="left" wrapText="true"/>
    </xf>
    <xf applyAlignment="true" applyFont="true" applyNumberFormat="true" borderId="0" fillId="0" fontId="2" numFmtId="1001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2" numFmtId="1000" quotePrefix="false">
      <alignment horizontal="center"/>
    </xf>
    <xf applyAlignment="true" applyFont="true" applyNumberFormat="true" borderId="0" fillId="0" fontId="2" numFmtId="1005" quotePrefix="false">
      <alignment horizontal="left"/>
    </xf>
    <xf applyAlignment="true" applyFont="true" applyNumberFormat="true" borderId="0" fillId="0" fontId="1" numFmtId="1000" quotePrefix="false">
      <alignment horizontal="left" wrapText="true"/>
    </xf>
    <xf applyAlignment="true" applyFont="true" applyNumberFormat="true" borderId="0" fillId="0" fontId="2" numFmtId="1005" quotePrefix="false">
      <alignment horizontal="left" wrapText="true"/>
    </xf>
    <xf applyAlignment="true" applyFont="true" applyNumberFormat="true" borderId="0" fillId="0" fontId="2" numFmtId="1001" quotePrefix="false">
      <alignment horizontal="left"/>
    </xf>
    <xf applyAlignment="true" applyFont="true" applyNumberFormat="true" borderId="0" fillId="0" fontId="2" numFmtId="1003" quotePrefix="false">
      <alignment horizontal="center" wrapText="true"/>
    </xf>
    <xf applyAlignment="true" applyFont="true" applyNumberFormat="true" borderId="0" fillId="0" fontId="2" numFmtId="1005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K148"/>
  <sheetViews>
    <sheetView showZeros="true" workbookViewId="0"/>
  </sheetViews>
  <sheetFormatPr baseColWidth="8" customHeight="false" defaultColWidth="7.4693886181948" defaultRowHeight="12.75" zeroHeight="false"/>
  <cols>
    <col customWidth="true" max="1" min="1" outlineLevel="0" style="0" width="4.50981950475924"/>
    <col customWidth="true" max="2" min="2" outlineLevel="0" style="0" width="62.714678058994"/>
    <col customWidth="true" max="3" min="3" outlineLevel="0" style="0" width="4.50981950475924"/>
    <col customWidth="true" max="4" min="4" outlineLevel="0" style="0" width="7.4693886181948"/>
    <col customWidth="true" hidden="true" max="5" min="5" outlineLevel="0" style="0" width="8.45591165600666"/>
    <col customWidth="true" hidden="true" max="6" min="6" outlineLevel="0" style="0" width="5.49634254257109"/>
    <col customWidth="true" max="7" min="7" outlineLevel="0" style="0" width="21.2807118242255"/>
    <col customWidth="true" max="8" min="8" outlineLevel="0" style="0" width="20.2941887864137"/>
    <col customWidth="true" max="16384" min="9" outlineLevel="0" style="0" width="7.4693886181948"/>
  </cols>
  <sheetData>
    <row customHeight="true" ht="31.3500003814697" outlineLevel="0" r="1">
      <c r="A1" s="1" t="n"/>
      <c r="B1" s="1" t="n"/>
      <c r="C1" s="2" t="s">
        <v>0</v>
      </c>
      <c r="D1" s="3" t="s"/>
      <c r="E1" s="3" t="s"/>
      <c r="F1" s="3" t="s"/>
      <c r="G1" s="4" t="s"/>
    </row>
    <row customHeight="true" ht="147.199996948242" outlineLevel="0" r="2">
      <c r="A2" s="1" t="n"/>
      <c r="B2" s="1" t="n"/>
      <c r="C2" s="5" t="s">
        <v>1</v>
      </c>
      <c r="D2" s="6" t="s"/>
      <c r="E2" s="6" t="s"/>
      <c r="F2" s="6" t="s"/>
      <c r="G2" s="6" t="s"/>
      <c r="H2" s="7" t="s"/>
    </row>
    <row customHeight="true" ht="40.75" outlineLevel="0" r="3">
      <c r="A3" s="1" t="n"/>
      <c r="B3" s="8" t="s">
        <v>2</v>
      </c>
      <c r="C3" s="9" t="s"/>
      <c r="D3" s="9" t="s"/>
      <c r="E3" s="9" t="s"/>
      <c r="F3" s="9" t="s"/>
      <c r="G3" s="9" t="s"/>
      <c r="H3" s="10" t="s"/>
      <c r="I3" s="11" t="n"/>
      <c r="J3" s="11" t="n"/>
      <c r="K3" s="11" t="n"/>
    </row>
    <row customHeight="true" ht="22.3999996185303" outlineLevel="0" r="4">
      <c r="A4" s="12" t="n"/>
      <c r="B4" s="12" t="n"/>
      <c r="C4" s="12" t="n"/>
      <c r="D4" s="13" t="s">
        <v>3</v>
      </c>
      <c r="E4" s="14" t="s"/>
      <c r="F4" s="14" t="s"/>
      <c r="G4" s="15" t="s"/>
      <c r="H4" s="16" t="n"/>
      <c r="I4" s="16" t="n"/>
      <c r="J4" s="16" t="n"/>
      <c r="K4" s="11" t="n"/>
    </row>
    <row customHeight="true" ht="72.1500015258789" outlineLevel="0" r="5">
      <c r="A5" s="17" t="s">
        <v>4</v>
      </c>
      <c r="B5" s="17" t="s">
        <v>5</v>
      </c>
      <c r="C5" s="18" t="s">
        <v>6</v>
      </c>
      <c r="D5" s="19" t="s"/>
      <c r="E5" s="19" t="s"/>
      <c r="F5" s="20" t="s"/>
      <c r="G5" s="21" t="s">
        <v>7</v>
      </c>
      <c r="H5" s="21" t="s">
        <v>8</v>
      </c>
      <c r="I5" s="11" t="n"/>
      <c r="J5" s="11" t="n"/>
      <c r="K5" s="11" t="n"/>
    </row>
    <row customHeight="true" ht="36" outlineLevel="0" r="6">
      <c r="A6" s="22" t="s"/>
      <c r="B6" s="22" t="s"/>
      <c r="C6" s="17" t="s">
        <v>9</v>
      </c>
      <c r="D6" s="17" t="s">
        <v>10</v>
      </c>
      <c r="E6" s="23" t="s">
        <v>11</v>
      </c>
      <c r="F6" s="23" t="s">
        <v>12</v>
      </c>
      <c r="G6" s="24" t="s"/>
      <c r="H6" s="24" t="s"/>
    </row>
    <row ht="18.75" outlineLevel="0" r="7">
      <c r="A7" s="25" t="n">
        <v>1</v>
      </c>
      <c r="B7" s="17" t="n">
        <v>2</v>
      </c>
      <c r="C7" s="17" t="n">
        <v>3</v>
      </c>
      <c r="D7" s="17" t="n">
        <v>4</v>
      </c>
      <c r="E7" s="23" t="s">
        <v>13</v>
      </c>
      <c r="F7" s="23" t="s">
        <v>14</v>
      </c>
      <c r="G7" s="21" t="n">
        <v>5</v>
      </c>
      <c r="H7" s="21" t="n">
        <v>6</v>
      </c>
    </row>
    <row ht="18.75" outlineLevel="0" r="8">
      <c r="A8" s="8" t="n"/>
      <c r="B8" s="26" t="s">
        <v>15</v>
      </c>
      <c r="C8" s="27" t="n"/>
      <c r="D8" s="27" t="n"/>
      <c r="E8" s="28" t="n"/>
      <c r="F8" s="28" t="n"/>
      <c r="G8" s="29" t="n">
        <f aca="false" ca="false" dt2D="false" dtr="false" t="normal">G9+G17+G21+G26+G30+G36+G39+G42+G46+G50+G52+G54</f>
        <v>2777428900</v>
      </c>
      <c r="H8" s="29" t="n">
        <f aca="false" ca="false" dt2D="false" dtr="false" t="normal">H9+H17+H21+H26+H30+H36+H39+H42+H46+H50+H52+H54</f>
        <v>2807725700</v>
      </c>
    </row>
    <row ht="18.75" outlineLevel="0" r="9">
      <c r="A9" s="30" t="s">
        <v>16</v>
      </c>
      <c r="B9" s="31" t="s">
        <v>17</v>
      </c>
      <c r="C9" s="32" t="s">
        <v>18</v>
      </c>
      <c r="D9" s="33" t="n"/>
      <c r="E9" s="34" t="n"/>
      <c r="F9" s="34" t="n"/>
      <c r="G9" s="35" t="n">
        <f aca="false" ca="false" dt2D="false" dtr="false" t="normal">G10+G11+G12+G14+G15+G16+G13</f>
        <v>202507800</v>
      </c>
      <c r="H9" s="35" t="n">
        <f aca="false" ca="false" dt2D="false" dtr="false" t="normal">H10+H11+H12+H14+H15+H16+H13</f>
        <v>208628600</v>
      </c>
    </row>
    <row ht="56.25" outlineLevel="0" r="10">
      <c r="A10" s="36" t="n"/>
      <c r="B10" s="37" t="s">
        <v>19</v>
      </c>
      <c r="C10" s="38" t="s">
        <v>18</v>
      </c>
      <c r="D10" s="38" t="s">
        <v>20</v>
      </c>
      <c r="E10" s="38" t="n"/>
      <c r="F10" s="38" t="n"/>
      <c r="G10" s="39" t="n">
        <f aca="false" ca="false" dt2D="false" dtr="false" t="normal">'приложение 11'!I30</f>
        <v>2013000</v>
      </c>
      <c r="H10" s="39" t="n">
        <f aca="false" ca="false" dt2D="false" dtr="false" t="normal">'приложение 11'!U30</f>
        <v>2034200</v>
      </c>
    </row>
    <row ht="75" outlineLevel="0" r="11">
      <c r="A11" s="36" t="n"/>
      <c r="B11" s="37" t="s">
        <v>21</v>
      </c>
      <c r="C11" s="38" t="s">
        <v>18</v>
      </c>
      <c r="D11" s="38" t="s">
        <v>22</v>
      </c>
      <c r="E11" s="38" t="s">
        <v>23</v>
      </c>
      <c r="F11" s="38" t="n"/>
      <c r="G11" s="39" t="n">
        <f aca="false" ca="false" dt2D="false" dtr="false" t="normal">'приложение 11'!I11</f>
        <v>5764400</v>
      </c>
      <c r="H11" s="39" t="n">
        <f aca="false" ca="false" dt2D="false" dtr="false" t="normal">'приложение 11'!U11</f>
        <v>5825400</v>
      </c>
    </row>
    <row ht="75" outlineLevel="0" r="12">
      <c r="A12" s="36" t="n"/>
      <c r="B12" s="37" t="s">
        <v>24</v>
      </c>
      <c r="C12" s="38" t="s">
        <v>18</v>
      </c>
      <c r="D12" s="38" t="s">
        <v>25</v>
      </c>
      <c r="E12" s="38" t="n"/>
      <c r="F12" s="38" t="n"/>
      <c r="G12" s="39" t="n">
        <f aca="false" ca="false" dt2D="false" dtr="false" t="normal">'приложение 11'!I35</f>
        <v>67901000</v>
      </c>
      <c r="H12" s="39" t="n">
        <f aca="false" ca="false" dt2D="false" dtr="false" t="normal">'приложение 11'!U35</f>
        <v>73961600</v>
      </c>
    </row>
    <row ht="18.75" outlineLevel="0" r="13">
      <c r="A13" s="36" t="n"/>
      <c r="B13" s="40" t="s">
        <v>26</v>
      </c>
      <c r="C13" s="38" t="s">
        <v>18</v>
      </c>
      <c r="D13" s="38" t="s">
        <v>27</v>
      </c>
      <c r="E13" s="38" t="n"/>
      <c r="F13" s="38" t="n"/>
      <c r="G13" s="39" t="n">
        <f aca="false" ca="false" dt2D="false" dtr="false" t="normal">'приложение 11'!I51</f>
        <v>20300</v>
      </c>
      <c r="H13" s="39" t="n">
        <f aca="false" ca="false" dt2D="false" dtr="false" t="normal">'приложение 11'!U51</f>
        <v>17700</v>
      </c>
    </row>
    <row ht="56.25" outlineLevel="0" r="14">
      <c r="A14" s="36" t="n"/>
      <c r="B14" s="37" t="s">
        <v>28</v>
      </c>
      <c r="C14" s="38" t="s">
        <v>18</v>
      </c>
      <c r="D14" s="38" t="s">
        <v>29</v>
      </c>
      <c r="E14" s="38" t="s">
        <v>23</v>
      </c>
      <c r="F14" s="38" t="n"/>
      <c r="G14" s="39" t="n">
        <f aca="false" ca="false" dt2D="false" dtr="false" t="normal">'приложение 11'!I262+'приложение 11'!I292</f>
        <v>25825500</v>
      </c>
      <c r="H14" s="39" t="n">
        <f aca="false" ca="false" dt2D="false" dtr="false" t="normal">'приложение 11'!U262+'приложение 11'!U292</f>
        <v>26098700</v>
      </c>
    </row>
    <row ht="18.75" outlineLevel="0" r="15">
      <c r="A15" s="36" t="n"/>
      <c r="B15" s="37" t="s">
        <v>30</v>
      </c>
      <c r="C15" s="38" t="s">
        <v>18</v>
      </c>
      <c r="D15" s="38" t="s">
        <v>31</v>
      </c>
      <c r="E15" s="38" t="s">
        <v>32</v>
      </c>
      <c r="F15" s="38" t="n"/>
      <c r="G15" s="39" t="n">
        <f aca="false" ca="false" dt2D="false" dtr="false" t="normal">'приложение 11'!I55</f>
        <v>8691300</v>
      </c>
      <c r="H15" s="39" t="n">
        <f aca="false" ca="false" dt2D="false" dtr="false" t="normal">'приложение 11'!U55</f>
        <v>9153500</v>
      </c>
    </row>
    <row ht="18.75" outlineLevel="0" r="16">
      <c r="A16" s="36" t="n"/>
      <c r="B16" s="37" t="s">
        <v>33</v>
      </c>
      <c r="C16" s="38" t="s">
        <v>18</v>
      </c>
      <c r="D16" s="38" t="s">
        <v>34</v>
      </c>
      <c r="E16" s="38" t="s">
        <v>32</v>
      </c>
      <c r="F16" s="38" t="s">
        <v>35</v>
      </c>
      <c r="G16" s="39" t="n">
        <f aca="false" ca="false" dt2D="false" dtr="false" t="normal">'приложение 11'!I60+'приложение 11'!I336+'приложение 11'!I269+'приложение 11'!I558+'приложение 11'!I354+'приложение 11'!I494+'приложение 11'!I305+'приложение 11'!I24+'приложение 11'!I311+'приложение 11'!I597</f>
        <v>92292300</v>
      </c>
      <c r="H16" s="39" t="n">
        <f aca="false" ca="false" dt2D="false" dtr="false" t="normal">'приложение 11'!U60+'приложение 11'!U336+'приложение 11'!U269+'приложение 11'!U558+'приложение 11'!U354+'приложение 11'!U494+'приложение 11'!U305+'приложение 11'!U24+'приложение 11'!U311+'приложение 11'!U597</f>
        <v>91537500</v>
      </c>
    </row>
    <row customFormat="true" ht="37.5" outlineLevel="0" r="17" s="41">
      <c r="A17" s="30" t="s">
        <v>36</v>
      </c>
      <c r="B17" s="42" t="s">
        <v>37</v>
      </c>
      <c r="C17" s="43" t="s">
        <v>22</v>
      </c>
      <c r="D17" s="43" t="n"/>
      <c r="E17" s="43" t="n"/>
      <c r="F17" s="43" t="n"/>
      <c r="G17" s="35" t="n">
        <f aca="false" ca="false" dt2D="false" dtr="false" t="normal">G18+G20+G19</f>
        <v>36706200</v>
      </c>
      <c r="H17" s="35" t="n">
        <f aca="false" ca="false" dt2D="false" dtr="false" t="normal">H18+H20+H19</f>
        <v>32248000</v>
      </c>
    </row>
    <row ht="18.75" outlineLevel="0" r="18">
      <c r="A18" s="36" t="n"/>
      <c r="B18" s="37" t="s">
        <v>38</v>
      </c>
      <c r="C18" s="38" t="s">
        <v>22</v>
      </c>
      <c r="D18" s="38" t="s">
        <v>39</v>
      </c>
      <c r="E18" s="38" t="n"/>
      <c r="F18" s="38" t="n"/>
      <c r="G18" s="39" t="n">
        <f aca="false" ca="false" dt2D="false" dtr="false" t="normal">'приложение 11'!I91</f>
        <v>31973200</v>
      </c>
      <c r="H18" s="39" t="n">
        <f aca="false" ca="false" dt2D="false" dtr="false" t="normal">'приложение 11'!U91</f>
        <v>32185000</v>
      </c>
    </row>
    <row ht="56.25" outlineLevel="0" r="19">
      <c r="A19" s="36" t="n"/>
      <c r="B19" s="44" t="s">
        <v>40</v>
      </c>
      <c r="C19" s="45" t="s">
        <v>22</v>
      </c>
      <c r="D19" s="45" t="s">
        <v>41</v>
      </c>
      <c r="E19" s="38" t="n"/>
      <c r="F19" s="38" t="n"/>
      <c r="G19" s="39" t="n">
        <f aca="false" ca="false" dt2D="false" dtr="false" t="normal">'приложение 11'!I115</f>
        <v>63000</v>
      </c>
      <c r="H19" s="39" t="n">
        <f aca="false" ca="false" dt2D="false" dtr="false" t="normal">'приложение 11'!U115</f>
        <v>63000</v>
      </c>
    </row>
    <row ht="37.5" outlineLevel="0" r="20">
      <c r="A20" s="36" t="n"/>
      <c r="B20" s="37" t="s">
        <v>42</v>
      </c>
      <c r="C20" s="38" t="s">
        <v>22</v>
      </c>
      <c r="D20" s="38" t="s">
        <v>43</v>
      </c>
      <c r="E20" s="38" t="n"/>
      <c r="F20" s="38" t="n"/>
      <c r="G20" s="39" t="n">
        <f aca="false" ca="false" dt2D="false" dtr="false" t="normal">'приложение 11'!I126</f>
        <v>4670000</v>
      </c>
      <c r="H20" s="39" t="n">
        <f aca="false" ca="false" dt2D="false" dtr="false" t="normal">'приложение 11'!U126</f>
        <v>0</v>
      </c>
    </row>
    <row customFormat="true" ht="18.75" outlineLevel="0" r="21" s="41">
      <c r="A21" s="30" t="s">
        <v>44</v>
      </c>
      <c r="B21" s="42" t="s">
        <v>45</v>
      </c>
      <c r="C21" s="43" t="s">
        <v>25</v>
      </c>
      <c r="D21" s="43" t="n"/>
      <c r="E21" s="43" t="n"/>
      <c r="F21" s="43" t="n"/>
      <c r="G21" s="35" t="n">
        <f aca="false" ca="false" dt2D="false" dtr="false" t="normal">G22+G24+G25+G23</f>
        <v>43315300</v>
      </c>
      <c r="H21" s="35" t="n">
        <f aca="false" ca="false" dt2D="false" dtr="false" t="normal">H22+H24+H25+H23</f>
        <v>26298300</v>
      </c>
    </row>
    <row ht="18.75" outlineLevel="0" r="22">
      <c r="A22" s="36" t="n"/>
      <c r="B22" s="37" t="s">
        <v>46</v>
      </c>
      <c r="C22" s="38" t="s">
        <v>25</v>
      </c>
      <c r="D22" s="38" t="s">
        <v>27</v>
      </c>
      <c r="E22" s="38" t="n"/>
      <c r="F22" s="38" t="n"/>
      <c r="G22" s="39" t="n">
        <f aca="false" ca="false" dt2D="false" dtr="false" t="normal">'приложение 11'!I316</f>
        <v>18841500</v>
      </c>
      <c r="H22" s="39" t="n">
        <f aca="false" ca="false" dt2D="false" dtr="false" t="normal">'приложение 11'!U316</f>
        <v>18935300</v>
      </c>
    </row>
    <row ht="18.75" outlineLevel="0" r="23">
      <c r="A23" s="36" t="n"/>
      <c r="B23" s="37" t="s">
        <v>47</v>
      </c>
      <c r="C23" s="38" t="s">
        <v>25</v>
      </c>
      <c r="D23" s="38" t="s">
        <v>48</v>
      </c>
      <c r="E23" s="38" t="n"/>
      <c r="F23" s="38" t="n"/>
      <c r="G23" s="39" t="n">
        <f aca="false" ca="false" dt2D="false" dtr="false" t="normal">'приложение 11'!I145</f>
        <v>1600000</v>
      </c>
      <c r="H23" s="39" t="n">
        <f aca="false" ca="false" dt2D="false" dtr="false" t="normal">'приложение 11'!U143</f>
        <v>0</v>
      </c>
    </row>
    <row ht="18.75" outlineLevel="0" r="24">
      <c r="A24" s="36" t="n"/>
      <c r="B24" s="37" t="s">
        <v>49</v>
      </c>
      <c r="C24" s="38" t="s">
        <v>25</v>
      </c>
      <c r="D24" s="38" t="s">
        <v>39</v>
      </c>
      <c r="E24" s="38" t="n"/>
      <c r="F24" s="38" t="n"/>
      <c r="G24" s="39" t="n">
        <f aca="false" ca="false" dt2D="false" dtr="false" t="normal">'приложение 11'!I146</f>
        <v>6433700</v>
      </c>
      <c r="H24" s="39" t="n">
        <f aca="false" ca="false" dt2D="false" dtr="false" t="normal">'приложение 11'!U146</f>
        <v>6919700</v>
      </c>
    </row>
    <row ht="18.75" outlineLevel="0" r="25">
      <c r="A25" s="36" t="n"/>
      <c r="B25" s="37" t="s">
        <v>50</v>
      </c>
      <c r="C25" s="38" t="s">
        <v>25</v>
      </c>
      <c r="D25" s="38" t="s">
        <v>51</v>
      </c>
      <c r="E25" s="38" t="n"/>
      <c r="F25" s="38" t="n"/>
      <c r="G25" s="39" t="n">
        <f aca="false" ca="false" dt2D="false" dtr="false" t="normal">'приложение 11'!I152</f>
        <v>16440100</v>
      </c>
      <c r="H25" s="39" t="n">
        <f aca="false" ca="false" dt2D="false" dtr="false" t="normal">'приложение 11'!U152</f>
        <v>443300</v>
      </c>
    </row>
    <row customFormat="true" ht="18.75" outlineLevel="0" r="26" s="41">
      <c r="A26" s="30" t="s">
        <v>52</v>
      </c>
      <c r="B26" s="42" t="s">
        <v>53</v>
      </c>
      <c r="C26" s="43" t="s">
        <v>27</v>
      </c>
      <c r="D26" s="43" t="n"/>
      <c r="E26" s="43" t="n"/>
      <c r="F26" s="43" t="n"/>
      <c r="G26" s="35" t="n">
        <f aca="false" ca="false" dt2D="false" dtr="false" t="normal">G28+G29+G27</f>
        <v>105975800</v>
      </c>
      <c r="H26" s="35" t="n">
        <f aca="false" ca="false" dt2D="false" dtr="false" t="normal">H28+H29+H27</f>
        <v>125710800</v>
      </c>
    </row>
    <row customFormat="true" ht="18.75" outlineLevel="0" r="27" s="41">
      <c r="A27" s="30" t="n"/>
      <c r="B27" s="44" t="s">
        <v>54</v>
      </c>
      <c r="C27" s="38" t="s">
        <v>27</v>
      </c>
      <c r="D27" s="38" t="s">
        <v>18</v>
      </c>
      <c r="E27" s="43" t="n"/>
      <c r="F27" s="43" t="n"/>
      <c r="G27" s="39" t="n">
        <f aca="false" ca="false" dt2D="false" dtr="false" t="normal">'приложение 11'!I167</f>
        <v>100000</v>
      </c>
      <c r="H27" s="39" t="n">
        <f aca="false" ca="false" dt2D="false" dtr="false" t="normal">'приложение 11'!U167</f>
        <v>0</v>
      </c>
    </row>
    <row ht="18.75" outlineLevel="0" r="28">
      <c r="A28" s="30" t="n"/>
      <c r="B28" s="37" t="s">
        <v>55</v>
      </c>
      <c r="C28" s="38" t="s">
        <v>27</v>
      </c>
      <c r="D28" s="38" t="s">
        <v>20</v>
      </c>
      <c r="E28" s="43" t="n"/>
      <c r="F28" s="43" t="n"/>
      <c r="G28" s="39" t="n">
        <f aca="false" ca="false" dt2D="false" dtr="false" t="normal">'приложение 11'!I171</f>
        <v>105875800</v>
      </c>
      <c r="H28" s="39" t="n">
        <f aca="false" ca="false" dt2D="false" dtr="false" t="normal">'приложение 11'!U171</f>
        <v>125710800</v>
      </c>
    </row>
    <row hidden="true" ht="19.3500003814697" outlineLevel="0" r="29">
      <c r="A29" s="30" t="n"/>
      <c r="B29" s="37" t="s">
        <v>56</v>
      </c>
      <c r="C29" s="38" t="s">
        <v>27</v>
      </c>
      <c r="D29" s="38" t="s">
        <v>22</v>
      </c>
      <c r="E29" s="43" t="n"/>
      <c r="F29" s="43" t="n"/>
      <c r="G29" s="39" t="n">
        <v>0</v>
      </c>
      <c r="H29" s="39" t="n">
        <v>0</v>
      </c>
    </row>
    <row customFormat="true" ht="18.75" outlineLevel="0" r="30" s="41">
      <c r="A30" s="30" t="s">
        <v>57</v>
      </c>
      <c r="B30" s="42" t="s">
        <v>58</v>
      </c>
      <c r="C30" s="43" t="s">
        <v>59</v>
      </c>
      <c r="D30" s="43" t="n"/>
      <c r="E30" s="43" t="n"/>
      <c r="F30" s="43" t="n"/>
      <c r="G30" s="35" t="n">
        <f aca="false" ca="false" dt2D="false" dtr="false" t="normal">G31+G32+G34+G35+G33</f>
        <v>1974579100</v>
      </c>
      <c r="H30" s="35" t="n">
        <f aca="false" ca="false" dt2D="false" dtr="false" t="normal">H31+H32+H34+H35+H33</f>
        <v>1954869700</v>
      </c>
    </row>
    <row ht="18.75" outlineLevel="0" r="31">
      <c r="A31" s="36" t="n"/>
      <c r="B31" s="37" t="s">
        <v>60</v>
      </c>
      <c r="C31" s="38" t="s">
        <v>59</v>
      </c>
      <c r="D31" s="38" t="s">
        <v>18</v>
      </c>
      <c r="E31" s="38" t="n"/>
      <c r="F31" s="38" t="n"/>
      <c r="G31" s="39" t="n">
        <f aca="false" ca="false" dt2D="false" dtr="false" t="normal">'приложение 11'!I359+'приложение 11'!I197</f>
        <v>618170800</v>
      </c>
      <c r="H31" s="39" t="n">
        <f aca="false" ca="false" dt2D="false" dtr="false" t="normal">'приложение 11'!U359+'приложение 11'!U197</f>
        <v>620304100</v>
      </c>
    </row>
    <row ht="18.75" outlineLevel="0" r="32">
      <c r="A32" s="36" t="n"/>
      <c r="B32" s="37" t="s">
        <v>61</v>
      </c>
      <c r="C32" s="38" t="s">
        <v>59</v>
      </c>
      <c r="D32" s="38" t="s">
        <v>20</v>
      </c>
      <c r="E32" s="38" t="n"/>
      <c r="F32" s="38" t="n"/>
      <c r="G32" s="39" t="n">
        <f aca="false" ca="false" dt2D="false" dtr="false" t="normal">'приложение 11'!I380+'приложение 11'!I205</f>
        <v>1026788700</v>
      </c>
      <c r="H32" s="39" t="n">
        <f aca="false" ca="false" dt2D="false" dtr="false" t="normal">'приложение 11'!U380+'приложение 11'!U205</f>
        <v>1008128800</v>
      </c>
    </row>
    <row ht="18.75" outlineLevel="0" r="33">
      <c r="A33" s="36" t="n"/>
      <c r="B33" s="44" t="s">
        <v>62</v>
      </c>
      <c r="C33" s="38" t="s">
        <v>59</v>
      </c>
      <c r="D33" s="38" t="s">
        <v>22</v>
      </c>
      <c r="E33" s="38" t="n"/>
      <c r="F33" s="38" t="n"/>
      <c r="G33" s="39" t="n">
        <f aca="false" ca="false" dt2D="false" dtr="false" t="normal">'приложение 11'!I428+'приложение 11'!I499</f>
        <v>196307300</v>
      </c>
      <c r="H33" s="39" t="n">
        <f aca="false" ca="false" dt2D="false" dtr="false" t="normal">'приложение 11'!U428+'приложение 11'!U499</f>
        <v>198401100</v>
      </c>
    </row>
    <row ht="18.75" outlineLevel="0" r="34">
      <c r="A34" s="36" t="n"/>
      <c r="B34" s="37" t="s">
        <v>63</v>
      </c>
      <c r="C34" s="38" t="s">
        <v>59</v>
      </c>
      <c r="D34" s="38" t="s">
        <v>59</v>
      </c>
      <c r="E34" s="38" t="n"/>
      <c r="F34" s="38" t="n"/>
      <c r="G34" s="39" t="n">
        <f aca="false" ca="false" dt2D="false" dtr="false" t="normal">'приложение 11'!I210+'приложение 11'!I441+'приложение 11'!I602</f>
        <v>15779400</v>
      </c>
      <c r="H34" s="39" t="n">
        <f aca="false" ca="false" dt2D="false" dtr="false" t="normal">'приложение 11'!U210+'приложение 11'!U441+'приложение 11'!U602</f>
        <v>16224100</v>
      </c>
    </row>
    <row ht="18.75" outlineLevel="0" r="35">
      <c r="A35" s="36" t="n"/>
      <c r="B35" s="37" t="s">
        <v>64</v>
      </c>
      <c r="C35" s="38" t="s">
        <v>59</v>
      </c>
      <c r="D35" s="38" t="s">
        <v>39</v>
      </c>
      <c r="E35" s="38" t="n"/>
      <c r="F35" s="38" t="n"/>
      <c r="G35" s="39" t="n">
        <f aca="false" ca="false" dt2D="false" dtr="false" t="normal">'приложение 11'!I453+'приложение 11'!I217+'приложение 11'!I628+'приложение 11'!I509</f>
        <v>117532900</v>
      </c>
      <c r="H35" s="39" t="n">
        <f aca="false" ca="false" dt2D="false" dtr="false" t="normal">'приложение 11'!U453+'приложение 11'!U217+'приложение 11'!U628+'приложение 11'!U509</f>
        <v>111811600</v>
      </c>
    </row>
    <row customFormat="true" ht="18.75" outlineLevel="0" r="36" s="41">
      <c r="A36" s="30" t="s">
        <v>65</v>
      </c>
      <c r="B36" s="42" t="s">
        <v>66</v>
      </c>
      <c r="C36" s="43" t="s">
        <v>48</v>
      </c>
      <c r="D36" s="43" t="n"/>
      <c r="E36" s="43" t="n"/>
      <c r="F36" s="43" t="n"/>
      <c r="G36" s="35" t="n">
        <f aca="false" ca="false" dt2D="false" dtr="false" t="normal">G37+G38</f>
        <v>66649700</v>
      </c>
      <c r="H36" s="35" t="n">
        <f aca="false" ca="false" dt2D="false" dtr="false" t="normal">H37+H38</f>
        <v>73054400</v>
      </c>
    </row>
    <row ht="18.75" outlineLevel="0" r="37">
      <c r="A37" s="36" t="n"/>
      <c r="B37" s="37" t="s">
        <v>67</v>
      </c>
      <c r="C37" s="38" t="s">
        <v>48</v>
      </c>
      <c r="D37" s="38" t="s">
        <v>18</v>
      </c>
      <c r="E37" s="38" t="n"/>
      <c r="F37" s="38" t="n"/>
      <c r="G37" s="39" t="n">
        <f aca="false" ca="false" dt2D="false" dtr="false" t="normal">'приложение 11'!I516</f>
        <v>55971100</v>
      </c>
      <c r="H37" s="39" t="n">
        <f aca="false" ca="false" dt2D="false" dtr="false" t="normal">'приложение 11'!U516</f>
        <v>59708300</v>
      </c>
    </row>
    <row ht="37.5" outlineLevel="0" r="38">
      <c r="A38" s="36" t="n"/>
      <c r="B38" s="37" t="s">
        <v>68</v>
      </c>
      <c r="C38" s="38" t="s">
        <v>48</v>
      </c>
      <c r="D38" s="38" t="s">
        <v>25</v>
      </c>
      <c r="E38" s="38" t="s">
        <v>69</v>
      </c>
      <c r="F38" s="38" t="s">
        <v>70</v>
      </c>
      <c r="G38" s="39" t="n">
        <f aca="false" ca="false" dt2D="false" dtr="false" t="normal">'приложение 11'!I529</f>
        <v>10678600</v>
      </c>
      <c r="H38" s="39" t="n">
        <f aca="false" ca="false" dt2D="false" dtr="false" t="normal">'приложение 11'!U529</f>
        <v>13346100</v>
      </c>
    </row>
    <row customFormat="true" ht="18.75" outlineLevel="0" r="39" s="41">
      <c r="A39" s="30" t="s">
        <v>71</v>
      </c>
      <c r="B39" s="42" t="s">
        <v>72</v>
      </c>
      <c r="C39" s="43" t="s">
        <v>39</v>
      </c>
      <c r="D39" s="43" t="n"/>
      <c r="E39" s="43" t="n"/>
      <c r="F39" s="43" t="n"/>
      <c r="G39" s="35" t="n">
        <f aca="false" ca="false" dt2D="false" dtr="false" t="normal">G40+G41</f>
        <v>750000</v>
      </c>
      <c r="H39" s="35" t="n">
        <f aca="false" ca="false" dt2D="false" dtr="false" t="normal">H40+H41</f>
        <v>13000000</v>
      </c>
    </row>
    <row ht="18.75" outlineLevel="0" r="40">
      <c r="A40" s="36" t="n"/>
      <c r="B40" s="37" t="s">
        <v>73</v>
      </c>
      <c r="C40" s="38" t="s">
        <v>39</v>
      </c>
      <c r="D40" s="38" t="s">
        <v>20</v>
      </c>
      <c r="E40" s="38" t="n"/>
      <c r="F40" s="38" t="n"/>
      <c r="G40" s="39" t="n">
        <f aca="false" ca="false" dt2D="false" dtr="false" t="normal">'приложение 11'!I224</f>
        <v>750000</v>
      </c>
      <c r="H40" s="39" t="n">
        <f aca="false" ca="false" dt2D="false" dtr="false" t="normal">'приложение 11'!U224</f>
        <v>13000000</v>
      </c>
    </row>
    <row hidden="true" ht="19.3500003814697" outlineLevel="0" r="41">
      <c r="A41" s="36" t="n"/>
      <c r="B41" s="44" t="s">
        <v>73</v>
      </c>
      <c r="C41" s="45" t="s">
        <v>39</v>
      </c>
      <c r="D41" s="45" t="s">
        <v>20</v>
      </c>
      <c r="E41" s="38" t="n"/>
      <c r="F41" s="38" t="n"/>
      <c r="G41" s="39" t="n">
        <v>0</v>
      </c>
      <c r="H41" s="39" t="n">
        <v>0</v>
      </c>
    </row>
    <row customFormat="true" ht="18.75" outlineLevel="0" r="42" s="41">
      <c r="A42" s="30" t="s">
        <v>74</v>
      </c>
      <c r="B42" s="42" t="s">
        <v>75</v>
      </c>
      <c r="C42" s="43" t="s">
        <v>41</v>
      </c>
      <c r="D42" s="43" t="n"/>
      <c r="E42" s="43" t="n"/>
      <c r="F42" s="43" t="n"/>
      <c r="G42" s="35" t="n">
        <f aca="false" ca="false" dt2D="false" dtr="false" t="normal">G43+G44+G45</f>
        <v>171516500</v>
      </c>
      <c r="H42" s="35" t="n">
        <f aca="false" ca="false" dt2D="false" dtr="false" t="normal">H43+H44+H45</f>
        <v>173539200</v>
      </c>
    </row>
    <row ht="18.75" outlineLevel="0" r="43">
      <c r="A43" s="36" t="n"/>
      <c r="B43" s="37" t="s">
        <v>76</v>
      </c>
      <c r="C43" s="38" t="s">
        <v>41</v>
      </c>
      <c r="D43" s="38" t="s">
        <v>22</v>
      </c>
      <c r="E43" s="38" t="n"/>
      <c r="F43" s="38" t="n"/>
      <c r="G43" s="39" t="n">
        <f aca="false" ca="false" dt2D="false" dtr="false" t="normal">'приложение 11'!I230</f>
        <v>6046400</v>
      </c>
      <c r="H43" s="39" t="n">
        <f aca="false" ca="false" dt2D="false" dtr="false" t="normal">'приложение 11'!U230</f>
        <v>6046400</v>
      </c>
    </row>
    <row ht="18.75" outlineLevel="0" r="44">
      <c r="A44" s="36" t="n"/>
      <c r="B44" s="37" t="s">
        <v>77</v>
      </c>
      <c r="C44" s="38" t="s">
        <v>41</v>
      </c>
      <c r="D44" s="38" t="s">
        <v>25</v>
      </c>
      <c r="E44" s="38" t="n"/>
      <c r="F44" s="38" t="n"/>
      <c r="G44" s="39" t="n">
        <f aca="false" ca="false" dt2D="false" dtr="false" t="normal">'приложение 11'!I487+'приложение 11'!I640+'приложение 11'!I234</f>
        <v>154557100</v>
      </c>
      <c r="H44" s="39" t="n">
        <f aca="false" ca="false" dt2D="false" dtr="false" t="normal">'приложение 11'!U487+'приложение 11'!U640+'приложение 11'!U234</f>
        <v>156579800</v>
      </c>
    </row>
    <row ht="18.75" outlineLevel="0" r="45">
      <c r="A45" s="36" t="n"/>
      <c r="B45" s="37" t="s">
        <v>78</v>
      </c>
      <c r="C45" s="38" t="s">
        <v>41</v>
      </c>
      <c r="D45" s="38" t="s">
        <v>29</v>
      </c>
      <c r="E45" s="38" t="n"/>
      <c r="F45" s="38" t="n"/>
      <c r="G45" s="39" t="n">
        <f aca="false" ca="false" dt2D="false" dtr="false" t="normal">'приложение 11'!I655</f>
        <v>10913000</v>
      </c>
      <c r="H45" s="39" t="n">
        <f aca="false" ca="false" dt2D="false" dtr="false" t="normal">'приложение 11'!U655</f>
        <v>10913000</v>
      </c>
    </row>
    <row customFormat="true" ht="18.75" outlineLevel="0" r="46" s="41">
      <c r="A46" s="30" t="s">
        <v>79</v>
      </c>
      <c r="B46" s="42" t="s">
        <v>80</v>
      </c>
      <c r="C46" s="43" t="s">
        <v>31</v>
      </c>
      <c r="D46" s="43" t="n"/>
      <c r="E46" s="43" t="n"/>
      <c r="F46" s="43" t="n"/>
      <c r="G46" s="35" t="n">
        <f aca="false" ca="false" dt2D="false" dtr="false" t="normal">G47+G48+G49</f>
        <v>120112500</v>
      </c>
      <c r="H46" s="35" t="n">
        <f aca="false" ca="false" dt2D="false" dtr="false" t="normal">H47+H48+H49</f>
        <v>107947700</v>
      </c>
    </row>
    <row ht="18.75" outlineLevel="0" r="47">
      <c r="A47" s="36" t="n"/>
      <c r="B47" s="37" t="s">
        <v>81</v>
      </c>
      <c r="C47" s="38" t="s">
        <v>31</v>
      </c>
      <c r="D47" s="38" t="s">
        <v>18</v>
      </c>
      <c r="E47" s="38" t="n"/>
      <c r="F47" s="38" t="n"/>
      <c r="G47" s="39" t="n">
        <f aca="false" ca="false" dt2D="false" dtr="false" t="normal">'приложение 11'!I563+'приложение 11'!I254</f>
        <v>16097500</v>
      </c>
      <c r="H47" s="39" t="n">
        <f aca="false" ca="false" dt2D="false" dtr="false" t="normal">'приложение 11'!U563+'приложение 11'!U254</f>
        <v>2851300</v>
      </c>
    </row>
    <row ht="18.75" outlineLevel="0" r="48">
      <c r="A48" s="36" t="n"/>
      <c r="B48" s="37" t="s">
        <v>82</v>
      </c>
      <c r="C48" s="38" t="s">
        <v>31</v>
      </c>
      <c r="D48" s="38" t="s">
        <v>20</v>
      </c>
      <c r="E48" s="38" t="n"/>
      <c r="F48" s="38" t="n"/>
      <c r="G48" s="39" t="n">
        <f aca="false" ca="false" dt2D="false" dtr="false" t="normal">'приложение 11'!I573</f>
        <v>101370900</v>
      </c>
      <c r="H48" s="39" t="n">
        <f aca="false" ca="false" dt2D="false" dtr="false" t="normal">'приложение 11'!U573</f>
        <v>102424200</v>
      </c>
    </row>
    <row ht="37.5" outlineLevel="0" r="49">
      <c r="A49" s="36" t="n"/>
      <c r="B49" s="37" t="s">
        <v>83</v>
      </c>
      <c r="C49" s="38" t="s">
        <v>31</v>
      </c>
      <c r="D49" s="38" t="s">
        <v>27</v>
      </c>
      <c r="E49" s="38" t="s">
        <v>84</v>
      </c>
      <c r="F49" s="38" t="n"/>
      <c r="G49" s="39" t="n">
        <f aca="false" ca="false" dt2D="false" dtr="false" t="normal">'приложение 11'!I588</f>
        <v>2644100</v>
      </c>
      <c r="H49" s="39" t="n">
        <f aca="false" ca="false" dt2D="false" dtr="false" t="normal">'приложение 11'!U588</f>
        <v>2672200</v>
      </c>
    </row>
    <row hidden="true" ht="35.2000007629395" outlineLevel="0" r="50">
      <c r="A50" s="46" t="s">
        <v>85</v>
      </c>
      <c r="B50" s="47" t="s">
        <v>86</v>
      </c>
      <c r="C50" s="43" t="s">
        <v>34</v>
      </c>
      <c r="D50" s="43" t="n"/>
      <c r="E50" s="43" t="n"/>
      <c r="F50" s="43" t="n"/>
      <c r="G50" s="35" t="n">
        <f aca="false" ca="false" dt2D="false" dtr="false" t="normal">G51</f>
        <v>0</v>
      </c>
      <c r="H50" s="35" t="n">
        <f aca="false" ca="false" dt2D="false" dtr="false" t="normal">H51</f>
        <v>0</v>
      </c>
    </row>
    <row hidden="true" ht="35.2000007629395" outlineLevel="0" r="51">
      <c r="A51" s="46" t="n"/>
      <c r="B51" s="48" t="s">
        <v>87</v>
      </c>
      <c r="C51" s="38" t="s">
        <v>34</v>
      </c>
      <c r="D51" s="38" t="s">
        <v>18</v>
      </c>
      <c r="E51" s="43" t="n"/>
      <c r="F51" s="43" t="n"/>
      <c r="G51" s="39" t="n">
        <f aca="false" ca="false" dt2D="false" dtr="false" t="normal">'приложение 11'!I278</f>
        <v>0</v>
      </c>
      <c r="H51" s="39" t="n">
        <f aca="false" ca="false" dt2D="false" dtr="false" t="normal">'приложение 11'!V278</f>
        <v>0</v>
      </c>
    </row>
    <row customFormat="true" ht="37.5" outlineLevel="0" r="52" s="41">
      <c r="A52" s="46" t="s">
        <v>85</v>
      </c>
      <c r="B52" s="47" t="s">
        <v>88</v>
      </c>
      <c r="C52" s="43" t="s">
        <v>43</v>
      </c>
      <c r="D52" s="43" t="s">
        <v>89</v>
      </c>
      <c r="E52" s="43" t="n"/>
      <c r="F52" s="43" t="n"/>
      <c r="G52" s="35" t="n">
        <f aca="false" ca="false" dt2D="false" dtr="false" t="normal">G53</f>
        <v>20000000</v>
      </c>
      <c r="H52" s="35" t="n">
        <f aca="false" ca="false" dt2D="false" dtr="false" t="normal">H53</f>
        <v>20000000</v>
      </c>
    </row>
    <row ht="56.25" outlineLevel="0" r="53">
      <c r="A53" s="46" t="n"/>
      <c r="B53" s="48" t="s">
        <v>90</v>
      </c>
      <c r="C53" s="38" t="s">
        <v>43</v>
      </c>
      <c r="D53" s="38" t="s">
        <v>18</v>
      </c>
      <c r="E53" s="43" t="n"/>
      <c r="F53" s="43" t="n"/>
      <c r="G53" s="39" t="n">
        <f aca="false" ca="false" dt2D="false" dtr="false" t="normal">'приложение 11'!I284</f>
        <v>20000000</v>
      </c>
      <c r="H53" s="39" t="n">
        <f aca="false" ca="false" dt2D="false" dtr="false" t="normal">'приложение 11'!U284</f>
        <v>20000000</v>
      </c>
    </row>
    <row ht="18.75" outlineLevel="0" r="54">
      <c r="A54" s="46" t="n"/>
      <c r="B54" s="48" t="s">
        <v>91</v>
      </c>
      <c r="C54" s="38" t="n"/>
      <c r="D54" s="38" t="n"/>
      <c r="E54" s="43" t="n"/>
      <c r="F54" s="43" t="n"/>
      <c r="G54" s="39" t="n">
        <f aca="false" ca="false" dt2D="false" dtr="false" t="normal">'приложение 11'!I289</f>
        <v>35316000</v>
      </c>
      <c r="H54" s="39" t="n">
        <f aca="false" ca="false" dt2D="false" dtr="false" t="normal">'приложение 11'!U289</f>
        <v>72429000</v>
      </c>
    </row>
    <row ht="18.75" outlineLevel="0" r="55">
      <c r="A55" s="46" t="n"/>
      <c r="B55" s="49" t="n"/>
      <c r="C55" s="38" t="n"/>
      <c r="D55" s="38" t="n"/>
      <c r="E55" s="43" t="n"/>
      <c r="F55" s="43" t="n"/>
      <c r="G55" s="39" t="n"/>
    </row>
    <row customHeight="true" ht="19.3500003814697" outlineLevel="0" r="56">
      <c r="A56" s="50" t="n"/>
      <c r="B56" s="51" t="n"/>
      <c r="C56" s="52" t="s"/>
      <c r="D56" s="38" t="n"/>
      <c r="E56" s="43" t="n"/>
      <c r="F56" s="43" t="n"/>
      <c r="G56" s="0" t="n"/>
    </row>
    <row ht="18.75" outlineLevel="0" r="57">
      <c r="B57" s="1" t="s">
        <v>92</v>
      </c>
      <c r="C57" s="37" t="n"/>
    </row>
    <row customHeight="true" ht="19.3500003814697" outlineLevel="0" r="58">
      <c r="B58" s="37" t="s">
        <v>93</v>
      </c>
      <c r="C58" s="53" t="s"/>
    </row>
    <row customHeight="true" ht="19.3500003814697" outlineLevel="0" r="59">
      <c r="B59" s="37" t="s">
        <v>94</v>
      </c>
      <c r="C59" s="53" t="s"/>
      <c r="G59" s="54" t="s">
        <v>95</v>
      </c>
    </row>
    <row customHeight="true" ht="47.25" outlineLevel="0" r="109"/>
    <row customHeight="true" ht="70.5" outlineLevel="0" r="148"/>
  </sheetData>
  <mergeCells count="12">
    <mergeCell ref="C1:G1"/>
    <mergeCell ref="C2:H2"/>
    <mergeCell ref="B3:H3"/>
    <mergeCell ref="D4:G4"/>
    <mergeCell ref="A5:A6"/>
    <mergeCell ref="B5:B6"/>
    <mergeCell ref="C5:F5"/>
    <mergeCell ref="G5:G6"/>
    <mergeCell ref="H5:H6"/>
    <mergeCell ref="B56:C56"/>
    <mergeCell ref="B58:C58"/>
    <mergeCell ref="B59:C59"/>
  </mergeCells>
  <pageMargins bottom="0.447222232818604" footer="0.511805534362793" header="0.511805534362793" left="0.787500023841858" right="0.196527779102325" top="0.787500023841858"/>
  <pageSetup fitToHeight="1" fitToWidth="1" orientation="portrait" paperHeight="297mm" paperSize="9" paperWidth="210mm" scale="74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593"/>
  <sheetViews>
    <sheetView showZeros="true" workbookViewId="0"/>
  </sheetViews>
  <sheetFormatPr baseColWidth="8" customHeight="false" defaultColWidth="7.4693886181948" defaultRowHeight="19.3500003814697" zeroHeight="false"/>
  <cols>
    <col customWidth="true" max="1" min="1" outlineLevel="0" style="55" width="4.50981950475924"/>
    <col customWidth="true" max="2" min="2" outlineLevel="0" style="56" width="59.7551089455584"/>
    <col customWidth="true" max="3" min="3" outlineLevel="0" style="57" width="17.3346196729781"/>
    <col bestFit="true" customWidth="true" max="4" min="4" outlineLevel="0" style="55" width="11.415481446107"/>
    <col customWidth="true" max="5" min="5" outlineLevel="0" style="58" width="21.2807118242255"/>
    <col customWidth="true" max="6" min="6" outlineLevel="0" style="59" width="20.2941887864137"/>
    <col customWidth="true" max="7" min="7" outlineLevel="0" style="59" width="0.422795599716951"/>
    <col customWidth="true" max="8" min="8" outlineLevel="0" style="59" width="10.4289577316304"/>
    <col bestFit="true" customWidth="true" max="9" min="9" outlineLevel="0" style="59" width="11.415481446107"/>
    <col customWidth="true" max="16384" min="10" outlineLevel="0" style="59" width="7.4693886181948"/>
  </cols>
  <sheetData>
    <row outlineLevel="0" r="1">
      <c r="A1" s="60" t="n"/>
      <c r="C1" s="61" t="n"/>
      <c r="D1" s="61" t="n"/>
      <c r="E1" s="61" t="n"/>
    </row>
    <row customHeight="true" ht="28" outlineLevel="0" r="2">
      <c r="A2" s="60" t="n"/>
      <c r="C2" s="61" t="s">
        <v>96</v>
      </c>
      <c r="D2" s="62" t="s"/>
      <c r="E2" s="63" t="s"/>
    </row>
    <row customHeight="true" ht="122.400001525879" outlineLevel="0" r="3">
      <c r="A3" s="60" t="n"/>
      <c r="C3" s="5" t="str">
        <f aca="false" ca="false" dt2D="false" dtr="false" t="normal">'приложение 7'!C2</f>
        <v>к  решению Совета муниципального образования Белореченский район от 21 июня  2023года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6" t="s"/>
      <c r="E3" s="6" t="s"/>
      <c r="F3" s="7" t="s"/>
      <c r="G3" s="64" t="n"/>
    </row>
    <row customHeight="true" ht="57.5999984741211" outlineLevel="0" r="4">
      <c r="A4" s="44" t="n"/>
      <c r="B4" s="65" t="s">
        <v>97</v>
      </c>
      <c r="C4" s="66" t="s"/>
      <c r="D4" s="66" t="s"/>
      <c r="E4" s="66" t="s"/>
      <c r="F4" s="67" t="s"/>
    </row>
    <row customHeight="true" ht="19.3500003814697" outlineLevel="0" r="5">
      <c r="A5" s="44" t="n"/>
      <c r="C5" s="68" t="n"/>
      <c r="D5" s="69" t="n"/>
      <c r="E5" s="69" t="n"/>
      <c r="F5" s="61" t="s">
        <v>3</v>
      </c>
      <c r="G5" s="63" t="s"/>
    </row>
    <row outlineLevel="0" r="6">
      <c r="A6" s="70" t="n"/>
      <c r="B6" s="70" t="s">
        <v>5</v>
      </c>
      <c r="C6" s="71" t="s">
        <v>98</v>
      </c>
      <c r="D6" s="72" t="s">
        <v>99</v>
      </c>
      <c r="E6" s="72" t="s">
        <v>7</v>
      </c>
      <c r="F6" s="72" t="s">
        <v>8</v>
      </c>
    </row>
    <row outlineLevel="0" r="7">
      <c r="A7" s="73" t="n">
        <v>1</v>
      </c>
      <c r="B7" s="70" t="n">
        <v>2</v>
      </c>
      <c r="C7" s="74" t="s">
        <v>100</v>
      </c>
      <c r="D7" s="75" t="s">
        <v>101</v>
      </c>
      <c r="E7" s="73" t="n">
        <v>5</v>
      </c>
      <c r="F7" s="73" t="n">
        <v>6</v>
      </c>
    </row>
    <row customFormat="true" ht="19.3500003814697" outlineLevel="0" r="8" s="76">
      <c r="A8" s="77" t="n"/>
      <c r="B8" s="78" t="s">
        <v>102</v>
      </c>
      <c r="C8" s="79" t="n"/>
      <c r="D8" s="80" t="n"/>
      <c r="E8" s="81" t="n">
        <f aca="false" ca="false" dt2D="false" dtr="false" t="normal">E9+E46+E75+E114+E124+E149+E161+E168+E231+E240+E258+E264+E269+E326+E318+E365+E261+E157+E310+E313</f>
        <v>2777428900</v>
      </c>
      <c r="F8" s="81" t="n">
        <f aca="false" ca="false" dt2D="false" dtr="false" t="normal">F9+F46+F75+F114+F124+F149+F161+F168+F231+F240+F258+F264+F269+F326+F318+F365+F261+F157+F313+F310</f>
        <v>2807725700</v>
      </c>
    </row>
    <row customFormat="true" ht="33.2000007629395" outlineLevel="0" r="9" s="76">
      <c r="A9" s="77" t="s">
        <v>16</v>
      </c>
      <c r="B9" s="77" t="s">
        <v>103</v>
      </c>
      <c r="C9" s="82" t="n">
        <v>5000000000</v>
      </c>
      <c r="D9" s="83" t="n"/>
      <c r="E9" s="84" t="n">
        <f aca="false" ca="false" dt2D="false" dtr="false" t="normal">E10+E17</f>
        <v>142739700</v>
      </c>
      <c r="F9" s="84" t="n">
        <f aca="false" ca="false" dt2D="false" dtr="false" t="normal">F10+F17</f>
        <v>149460800</v>
      </c>
    </row>
    <row ht="33.2000007629395" outlineLevel="0" r="10">
      <c r="A10" s="44" t="n"/>
      <c r="B10" s="44" t="s">
        <v>104</v>
      </c>
      <c r="C10" s="85" t="n">
        <v>5010000000</v>
      </c>
      <c r="D10" s="45" t="n"/>
      <c r="E10" s="86" t="n">
        <f aca="false" ca="false" dt2D="false" dtr="false" t="normal">E11+E13+E15</f>
        <v>2076000</v>
      </c>
      <c r="F10" s="86" t="n">
        <f aca="false" ca="false" dt2D="false" dtr="false" t="normal">F11+F13+F16</f>
        <v>2097200</v>
      </c>
    </row>
    <row ht="33.2000007629395" outlineLevel="0" r="11">
      <c r="A11" s="44" t="n"/>
      <c r="B11" s="87" t="s">
        <v>105</v>
      </c>
      <c r="C11" s="85" t="n">
        <v>5010000190</v>
      </c>
      <c r="D11" s="45" t="n"/>
      <c r="E11" s="86" t="n">
        <f aca="false" ca="false" dt2D="false" dtr="false" t="normal">E12</f>
        <v>2013000</v>
      </c>
      <c r="F11" s="86" t="n">
        <f aca="false" ca="false" dt2D="false" dtr="false" t="normal">F12</f>
        <v>2034200</v>
      </c>
    </row>
    <row ht="78.4499969482422" outlineLevel="0" r="12">
      <c r="A12" s="44" t="n"/>
      <c r="B12" s="44" t="s">
        <v>106</v>
      </c>
      <c r="C12" s="85" t="n">
        <v>5010000190</v>
      </c>
      <c r="D12" s="45" t="s">
        <v>107</v>
      </c>
      <c r="E12" s="86" t="n">
        <f aca="false" ca="false" dt2D="false" dtr="false" t="normal">'приложение 11'!I34</f>
        <v>2013000</v>
      </c>
      <c r="F12" s="86" t="n">
        <f aca="false" ca="false" dt2D="false" dtr="false" t="normal">'приложение 11'!U34</f>
        <v>2034200</v>
      </c>
    </row>
    <row hidden="true" ht="77.5" outlineLevel="0" r="13">
      <c r="A13" s="44" t="n"/>
      <c r="B13" s="56" t="s">
        <v>108</v>
      </c>
      <c r="C13" s="85" t="n">
        <v>5010060070</v>
      </c>
      <c r="D13" s="45" t="n"/>
      <c r="E13" s="86" t="n">
        <f aca="false" ca="false" dt2D="false" dtr="false" t="normal">E14</f>
        <v>63000</v>
      </c>
      <c r="F13" s="86" t="n">
        <f aca="false" ca="false" dt2D="false" dtr="false" t="normal">F14</f>
        <v>63000</v>
      </c>
    </row>
    <row hidden="true" ht="33.2000007629395" outlineLevel="0" r="14">
      <c r="A14" s="44" t="n"/>
      <c r="B14" s="44" t="s">
        <v>109</v>
      </c>
      <c r="C14" s="85" t="n">
        <v>5010060070</v>
      </c>
      <c r="D14" s="45" t="s">
        <v>110</v>
      </c>
      <c r="E14" s="86" t="n">
        <f aca="false" ca="false" dt2D="false" dtr="false" t="normal">'приложение 11'!I95+'приложение 11'!I119</f>
        <v>63000</v>
      </c>
      <c r="F14" s="86" t="n">
        <f aca="false" ca="false" dt2D="false" dtr="false" t="normal">'приложение 11'!U95+'приложение 11'!U119</f>
        <v>63000</v>
      </c>
    </row>
    <row hidden="true" ht="136.600006103516" outlineLevel="0" r="15">
      <c r="A15" s="44" t="n"/>
      <c r="B15" s="44" t="s">
        <v>111</v>
      </c>
      <c r="C15" s="85" t="n">
        <v>5010062600</v>
      </c>
      <c r="D15" s="45" t="n"/>
      <c r="E15" s="86" t="n">
        <f aca="false" ca="false" dt2D="false" dtr="false" t="normal">E16</f>
        <v>0</v>
      </c>
      <c r="F15" s="86" t="n">
        <f aca="false" ca="false" dt2D="false" dtr="false" t="normal">F16</f>
        <v>0</v>
      </c>
    </row>
    <row hidden="true" ht="33.2000007629395" outlineLevel="0" r="16">
      <c r="A16" s="44" t="n"/>
      <c r="B16" s="44" t="s">
        <v>109</v>
      </c>
      <c r="C16" s="85" t="n">
        <v>5010062600</v>
      </c>
      <c r="D16" s="45" t="s">
        <v>110</v>
      </c>
      <c r="E16" s="86" t="n">
        <f aca="false" ca="false" dt2D="false" dtr="false" t="normal">'приложение 11'!I97+'приложение 11'!I121</f>
        <v>0</v>
      </c>
      <c r="F16" s="86" t="n">
        <f aca="false" ca="false" dt2D="false" dtr="false" t="normal">'приложение 11'!U97+'приложение 11'!U121</f>
        <v>0</v>
      </c>
    </row>
    <row ht="33.2000007629395" outlineLevel="0" r="17">
      <c r="A17" s="44" t="n"/>
      <c r="B17" s="44" t="s">
        <v>112</v>
      </c>
      <c r="C17" s="85" t="n">
        <v>5020000000</v>
      </c>
      <c r="D17" s="45" t="n"/>
      <c r="E17" s="86" t="n">
        <f aca="false" ca="false" dt2D="false" dtr="false" t="normal">E18+E22+E25+E28+E31+E39+E35+E43</f>
        <v>140663700</v>
      </c>
      <c r="F17" s="86" t="n">
        <f aca="false" ca="false" dt2D="false" dtr="false" t="normal">F18+F22+F25+F28+F31+F39+F35+F43</f>
        <v>147363600</v>
      </c>
    </row>
    <row ht="33.2000007629395" outlineLevel="0" r="18">
      <c r="A18" s="44" t="n"/>
      <c r="B18" s="87" t="s">
        <v>105</v>
      </c>
      <c r="C18" s="85" t="n">
        <v>5020000190</v>
      </c>
      <c r="D18" s="45" t="n"/>
      <c r="E18" s="86" t="n">
        <f aca="false" ca="false" dt2D="false" dtr="false" t="normal">E19+E20+E21</f>
        <v>123435400</v>
      </c>
      <c r="F18" s="86" t="n">
        <f aca="false" ca="false" dt2D="false" dtr="false" t="normal">F19+F20+F21</f>
        <v>130135300</v>
      </c>
    </row>
    <row ht="78.4499969482422" outlineLevel="0" r="19">
      <c r="A19" s="44" t="n"/>
      <c r="B19" s="44" t="s">
        <v>106</v>
      </c>
      <c r="C19" s="85" t="n">
        <v>5020000190</v>
      </c>
      <c r="D19" s="45" t="s">
        <v>107</v>
      </c>
      <c r="E19" s="86" t="n">
        <f aca="false" ca="false" dt2D="false" dtr="false" t="normal">'приложение 11'!I39+'приложение 11'!I266+'приложение 11'!I320+'приложение 11'!I340+'приложение 11'!I457+'приложение 11'!I533+'приложение 11'!I592+'приложение 11'!I632</f>
        <v>121827800</v>
      </c>
      <c r="F19" s="86" t="n">
        <f aca="false" ca="false" dt2D="false" dtr="false" t="normal">'приложение 11'!U39+'приложение 11'!U266+'приложение 11'!U320+'приложение 11'!U340+'приложение 11'!U457+'приложение 11'!U533+'приложение 11'!U592+'приложение 11'!U632</f>
        <v>128510700</v>
      </c>
    </row>
    <row hidden="true" ht="33.2000007629395" outlineLevel="0" r="20">
      <c r="A20" s="44" t="n"/>
      <c r="B20" s="44" t="s">
        <v>109</v>
      </c>
      <c r="C20" s="85" t="n">
        <v>5020000190</v>
      </c>
      <c r="D20" s="45" t="s">
        <v>110</v>
      </c>
      <c r="E20" s="86" t="n">
        <f aca="false" ca="false" dt2D="false" dtr="false" t="normal">'приложение 11'!I40+'приложение 11'!I267+'приложение 11'!I321+'приложение 11'!I341+'приложение 11'!I458+'приложение 11'!I534+'приложение 11'!I593+'приложение 11'!I633</f>
        <v>0</v>
      </c>
      <c r="F20" s="86" t="n">
        <f aca="false" ca="false" dt2D="false" dtr="false" t="normal">'приложение 11'!U40+'приложение 11'!U267+'приложение 11'!U321+'приложение 11'!U341+'приложение 11'!U458+'приложение 11'!U534+'приложение 11'!U593+'приложение 11'!U633</f>
        <v>0</v>
      </c>
    </row>
    <row outlineLevel="0" r="21">
      <c r="A21" s="44" t="n"/>
      <c r="B21" s="44" t="s">
        <v>113</v>
      </c>
      <c r="C21" s="85" t="n">
        <v>5020000190</v>
      </c>
      <c r="D21" s="45" t="s">
        <v>114</v>
      </c>
      <c r="E21" s="86" t="n">
        <f aca="false" ca="false" dt2D="false" dtr="false" t="normal">'приложение 11'!I41+'приложение 11'!I268+'приложение 11'!I322+'приложение 11'!I342+'приложение 11'!I459+'приложение 11'!I535+'приложение 11'!I594+'приложение 11'!I634</f>
        <v>1607600</v>
      </c>
      <c r="F21" s="86" t="n">
        <f aca="false" ca="false" dt2D="false" dtr="false" t="normal">'приложение 11'!U41+'приложение 11'!U268+'приложение 11'!U322+'приложение 11'!U342+'приложение 11'!U459+'приложение 11'!U535+'приложение 11'!U594+'приложение 11'!U634</f>
        <v>1624600</v>
      </c>
    </row>
    <row ht="153.199996948242" outlineLevel="0" r="22">
      <c r="A22" s="44" t="n"/>
      <c r="B22" s="44" t="s">
        <v>115</v>
      </c>
      <c r="C22" s="85" t="n">
        <v>5020060870</v>
      </c>
      <c r="D22" s="45" t="n"/>
      <c r="E22" s="86" t="n">
        <f aca="false" ca="false" dt2D="false" dtr="false" t="normal">E23+E24</f>
        <v>749100</v>
      </c>
      <c r="F22" s="86" t="n">
        <f aca="false" ca="false" dt2D="false" dtr="false" t="normal">F23+F24</f>
        <v>749100</v>
      </c>
    </row>
    <row ht="78.4499969482422" outlineLevel="0" r="23">
      <c r="A23" s="44" t="n"/>
      <c r="B23" s="44" t="s">
        <v>106</v>
      </c>
      <c r="C23" s="85" t="n">
        <v>5020060870</v>
      </c>
      <c r="D23" s="45" t="s">
        <v>107</v>
      </c>
      <c r="E23" s="86" t="n">
        <f aca="false" ca="false" dt2D="false" dtr="false" t="normal">'приложение 11'!I43</f>
        <v>668100</v>
      </c>
      <c r="F23" s="86" t="n">
        <f aca="false" ca="false" dt2D="false" dtr="false" t="normal">'приложение 11'!U43</f>
        <v>668100</v>
      </c>
    </row>
    <row ht="33.2000007629395" outlineLevel="0" r="24">
      <c r="A24" s="44" t="n"/>
      <c r="B24" s="44" t="s">
        <v>109</v>
      </c>
      <c r="C24" s="85" t="n">
        <v>5020060870</v>
      </c>
      <c r="D24" s="45" t="s">
        <v>110</v>
      </c>
      <c r="E24" s="86" t="n">
        <f aca="false" ca="false" dt2D="false" dtr="false" t="normal">'приложение 11'!I44</f>
        <v>81000</v>
      </c>
      <c r="F24" s="86" t="n">
        <f aca="false" ca="false" dt2D="false" dtr="false" t="normal">'приложение 11'!U44</f>
        <v>81000</v>
      </c>
    </row>
    <row hidden="true" ht="63.6500015258789" outlineLevel="0" r="25">
      <c r="A25" s="44" t="n"/>
      <c r="B25" s="87" t="s">
        <v>116</v>
      </c>
      <c r="C25" s="85" t="n">
        <v>5020060890</v>
      </c>
      <c r="D25" s="45" t="n"/>
      <c r="E25" s="86" t="n">
        <f aca="false" ca="false" dt2D="false" dtr="false" t="normal">E26+E27</f>
        <v>0</v>
      </c>
      <c r="F25" s="86" t="n">
        <f aca="false" ca="false" dt2D="false" dtr="false" t="normal">F26+F27</f>
        <v>0</v>
      </c>
    </row>
    <row hidden="true" ht="78.4499969482422" outlineLevel="0" r="26">
      <c r="A26" s="44" t="n"/>
      <c r="B26" s="44" t="s">
        <v>106</v>
      </c>
      <c r="C26" s="85" t="n">
        <v>5020060890</v>
      </c>
      <c r="D26" s="45" t="s">
        <v>107</v>
      </c>
      <c r="E26" s="86" t="n">
        <f aca="false" ca="false" dt2D="false" dtr="false" t="normal">'приложение 11'!I46</f>
        <v>0</v>
      </c>
      <c r="F26" s="86" t="n">
        <f aca="false" ca="false" dt2D="false" dtr="false" t="normal">'приложение 11'!U46</f>
        <v>0</v>
      </c>
    </row>
    <row hidden="true" ht="33.2000007629395" outlineLevel="0" r="27">
      <c r="A27" s="44" t="n"/>
      <c r="B27" s="44" t="s">
        <v>109</v>
      </c>
      <c r="C27" s="85" t="n">
        <v>5020060890</v>
      </c>
      <c r="D27" s="45" t="s">
        <v>110</v>
      </c>
      <c r="E27" s="86" t="n">
        <f aca="false" ca="false" dt2D="false" dtr="false" t="normal">'приложение 11'!I47</f>
        <v>0</v>
      </c>
      <c r="F27" s="86" t="n">
        <f aca="false" ca="false" dt2D="false" dtr="false" t="normal">'приложение 11'!U47</f>
        <v>0</v>
      </c>
    </row>
    <row ht="48.9000015258789" outlineLevel="0" r="28">
      <c r="A28" s="44" t="n"/>
      <c r="B28" s="88" t="s">
        <v>117</v>
      </c>
      <c r="C28" s="85" t="n">
        <v>5020060910</v>
      </c>
      <c r="D28" s="89" t="n"/>
      <c r="E28" s="86" t="n">
        <f aca="false" ca="false" dt2D="false" dtr="false" t="normal">E29+E30</f>
        <v>1498600</v>
      </c>
      <c r="F28" s="86" t="n">
        <f aca="false" ca="false" dt2D="false" dtr="false" t="normal">F29+F30</f>
        <v>1498600</v>
      </c>
    </row>
    <row ht="78.4499969482422" outlineLevel="0" r="29">
      <c r="A29" s="44" t="n"/>
      <c r="B29" s="44" t="s">
        <v>106</v>
      </c>
      <c r="C29" s="85" t="n">
        <v>5020060910</v>
      </c>
      <c r="D29" s="45" t="s">
        <v>107</v>
      </c>
      <c r="E29" s="86" t="n">
        <f aca="false" ca="false" dt2D="false" dtr="false" t="normal">'приложение 11'!I324</f>
        <v>1336600</v>
      </c>
      <c r="F29" s="86" t="n">
        <f aca="false" ca="false" dt2D="false" dtr="false" t="normal">'приложение 11'!U324</f>
        <v>1336600</v>
      </c>
    </row>
    <row ht="33.2000007629395" outlineLevel="0" r="30">
      <c r="A30" s="44" t="n"/>
      <c r="B30" s="44" t="s">
        <v>109</v>
      </c>
      <c r="C30" s="85" t="n">
        <v>5020060910</v>
      </c>
      <c r="D30" s="45" t="s">
        <v>110</v>
      </c>
      <c r="E30" s="86" t="n">
        <f aca="false" ca="false" dt2D="false" dtr="false" t="normal">'приложение 11'!I325</f>
        <v>162000</v>
      </c>
      <c r="F30" s="86" t="n">
        <f aca="false" ca="false" dt2D="false" dtr="false" t="normal">'приложение 11'!U325</f>
        <v>162000</v>
      </c>
    </row>
    <row ht="198.449996948242" outlineLevel="0" r="31">
      <c r="A31" s="44" t="n"/>
      <c r="B31" s="56" t="s">
        <v>118</v>
      </c>
      <c r="C31" s="85" t="n">
        <v>5020069170</v>
      </c>
      <c r="D31" s="90" t="n"/>
      <c r="E31" s="86" t="n">
        <f aca="false" ca="false" dt2D="false" dtr="false" t="normal">E32+E33+E34</f>
        <v>1017200</v>
      </c>
      <c r="F31" s="86" t="n">
        <f aca="false" ca="false" dt2D="false" dtr="false" t="normal">F32+F33+F34</f>
        <v>1017200</v>
      </c>
    </row>
    <row ht="78.4499969482422" outlineLevel="0" r="32">
      <c r="A32" s="44" t="n"/>
      <c r="B32" s="44" t="s">
        <v>119</v>
      </c>
      <c r="C32" s="85" t="n">
        <v>5020069170</v>
      </c>
      <c r="D32" s="90" t="n">
        <v>100</v>
      </c>
      <c r="E32" s="86" t="n">
        <f aca="false" ca="false" dt2D="false" dtr="false" t="normal">'приложение 11'!I659</f>
        <v>855200</v>
      </c>
      <c r="F32" s="86" t="n">
        <f aca="false" ca="false" dt2D="false" dtr="false" t="normal">'приложение 11'!U659</f>
        <v>855200</v>
      </c>
    </row>
    <row ht="33.2000007629395" outlineLevel="0" r="33">
      <c r="A33" s="44" t="n"/>
      <c r="B33" s="44" t="s">
        <v>109</v>
      </c>
      <c r="C33" s="85" t="n">
        <v>5020069170</v>
      </c>
      <c r="D33" s="45" t="s">
        <v>110</v>
      </c>
      <c r="E33" s="86" t="n">
        <f aca="false" ca="false" dt2D="false" dtr="false" t="normal">'приложение 11'!I660</f>
        <v>161900</v>
      </c>
      <c r="F33" s="86" t="n">
        <f aca="false" ca="false" dt2D="false" dtr="false" t="normal">'приложение 11'!U660</f>
        <v>161900</v>
      </c>
    </row>
    <row outlineLevel="0" r="34">
      <c r="A34" s="44" t="n"/>
      <c r="B34" s="44" t="s">
        <v>113</v>
      </c>
      <c r="C34" s="85" t="n">
        <v>5020069170</v>
      </c>
      <c r="D34" s="45" t="s">
        <v>114</v>
      </c>
      <c r="E34" s="86" t="n">
        <f aca="false" ca="false" dt2D="false" dtr="false" t="normal">'приложение 11'!I661</f>
        <v>100</v>
      </c>
      <c r="F34" s="86" t="n">
        <f aca="false" ca="false" dt2D="false" dtr="false" t="normal">'приложение 11'!U661</f>
        <v>100</v>
      </c>
    </row>
    <row ht="78.4499969482422" outlineLevel="0" r="35">
      <c r="A35" s="44" t="n"/>
      <c r="B35" s="44" t="s">
        <v>120</v>
      </c>
      <c r="C35" s="85" t="n">
        <v>5020069180</v>
      </c>
      <c r="D35" s="89" t="n"/>
      <c r="E35" s="86" t="n">
        <f aca="false" ca="false" dt2D="false" dtr="false" t="normal">E36+E37+E38</f>
        <v>749300</v>
      </c>
      <c r="F35" s="86" t="n">
        <f aca="false" ca="false" dt2D="false" dtr="false" t="normal">F36+F37+F38</f>
        <v>749300</v>
      </c>
    </row>
    <row ht="78.4499969482422" outlineLevel="0" r="36">
      <c r="A36" s="44" t="n"/>
      <c r="B36" s="44" t="s">
        <v>119</v>
      </c>
      <c r="C36" s="85" t="n">
        <v>5020069180</v>
      </c>
      <c r="D36" s="89" t="n">
        <v>100</v>
      </c>
      <c r="E36" s="86" t="n">
        <f aca="false" ca="false" dt2D="false" dtr="false" t="normal">'приложение 11'!I663</f>
        <v>668300</v>
      </c>
      <c r="F36" s="86" t="n">
        <f aca="false" ca="false" dt2D="false" dtr="false" t="normal">'приложение 11'!U663</f>
        <v>668300</v>
      </c>
    </row>
    <row ht="33.2000007629395" outlineLevel="0" r="37">
      <c r="A37" s="44" t="n"/>
      <c r="B37" s="44" t="s">
        <v>109</v>
      </c>
      <c r="C37" s="85" t="n">
        <v>5020069180</v>
      </c>
      <c r="D37" s="89" t="n">
        <v>200</v>
      </c>
      <c r="E37" s="86" t="n">
        <f aca="false" ca="false" dt2D="false" dtr="false" t="normal">'приложение 11'!I664</f>
        <v>80900</v>
      </c>
      <c r="F37" s="86" t="n">
        <f aca="false" ca="false" dt2D="false" dtr="false" t="normal">'приложение 11'!U664</f>
        <v>80900</v>
      </c>
    </row>
    <row outlineLevel="0" r="38">
      <c r="A38" s="44" t="n"/>
      <c r="B38" s="44" t="s">
        <v>113</v>
      </c>
      <c r="C38" s="85" t="n">
        <v>5020069180</v>
      </c>
      <c r="D38" s="89" t="n">
        <v>800</v>
      </c>
      <c r="E38" s="86" t="n">
        <f aca="false" ca="false" dt2D="false" dtr="false" t="normal">'приложение 11'!I665</f>
        <v>100</v>
      </c>
      <c r="F38" s="86" t="n">
        <f aca="false" ca="false" dt2D="false" dtr="false" t="normal">'приложение 11'!U665</f>
        <v>100</v>
      </c>
    </row>
    <row ht="63.6500015258789" outlineLevel="0" r="39">
      <c r="A39" s="44" t="n"/>
      <c r="B39" s="44" t="s">
        <v>121</v>
      </c>
      <c r="C39" s="85" t="n">
        <v>5020069190</v>
      </c>
      <c r="D39" s="89" t="n"/>
      <c r="E39" s="86" t="n">
        <f aca="false" ca="false" dt2D="false" dtr="false" t="normal">E40+E41+E42</f>
        <v>9146500</v>
      </c>
      <c r="F39" s="86" t="n">
        <f aca="false" ca="false" dt2D="false" dtr="false" t="normal">F40+F41+F42</f>
        <v>9146500</v>
      </c>
    </row>
    <row ht="78.4499969482422" outlineLevel="0" r="40">
      <c r="A40" s="44" t="n"/>
      <c r="B40" s="44" t="s">
        <v>119</v>
      </c>
      <c r="C40" s="85" t="n">
        <v>5020069190</v>
      </c>
      <c r="D40" s="89" t="n">
        <v>100</v>
      </c>
      <c r="E40" s="86" t="n">
        <f aca="false" ca="false" dt2D="false" dtr="false" t="normal">'приложение 11'!I667</f>
        <v>8255500</v>
      </c>
      <c r="F40" s="86" t="n">
        <f aca="false" ca="false" dt2D="false" dtr="false" t="normal">'приложение 11'!U667</f>
        <v>8255500</v>
      </c>
    </row>
    <row ht="33.2000007629395" outlineLevel="0" r="41">
      <c r="A41" s="44" t="n"/>
      <c r="B41" s="44" t="s">
        <v>109</v>
      </c>
      <c r="C41" s="85" t="n">
        <v>5020069190</v>
      </c>
      <c r="D41" s="89" t="n">
        <v>200</v>
      </c>
      <c r="E41" s="86" t="n">
        <f aca="false" ca="false" dt2D="false" dtr="false" t="normal">'приложение 11'!I668</f>
        <v>890400</v>
      </c>
      <c r="F41" s="86" t="n">
        <f aca="false" ca="false" dt2D="false" dtr="false" t="normal">'приложение 11'!U668</f>
        <v>890400</v>
      </c>
    </row>
    <row outlineLevel="0" r="42">
      <c r="A42" s="44" t="n"/>
      <c r="B42" s="44" t="s">
        <v>113</v>
      </c>
      <c r="C42" s="85" t="n">
        <v>5020069190</v>
      </c>
      <c r="D42" s="89" t="n">
        <v>800</v>
      </c>
      <c r="E42" s="86" t="n">
        <f aca="false" ca="false" dt2D="false" dtr="false" t="normal">'приложение 11'!I669</f>
        <v>600</v>
      </c>
      <c r="F42" s="86" t="n">
        <f aca="false" ca="false" dt2D="false" dtr="false" t="normal">'приложение 11'!U669</f>
        <v>600</v>
      </c>
    </row>
    <row ht="63.6500015258789" outlineLevel="0" r="43">
      <c r="A43" s="44" t="n"/>
      <c r="B43" s="44" t="s">
        <v>116</v>
      </c>
      <c r="C43" s="85" t="n">
        <v>5020069200</v>
      </c>
      <c r="D43" s="45" t="n"/>
      <c r="E43" s="86" t="n">
        <f aca="false" ca="false" dt2D="false" dtr="false" t="normal">E44+E45</f>
        <v>4067600</v>
      </c>
      <c r="F43" s="86" t="n">
        <f aca="false" ca="false" dt2D="false" dtr="false" t="normal">F44+F45</f>
        <v>4067600</v>
      </c>
    </row>
    <row ht="78.4499969482422" outlineLevel="0" r="44">
      <c r="A44" s="44" t="n"/>
      <c r="B44" s="44" t="s">
        <v>106</v>
      </c>
      <c r="C44" s="85" t="n">
        <v>5020069200</v>
      </c>
      <c r="D44" s="45" t="s">
        <v>107</v>
      </c>
      <c r="E44" s="86" t="n">
        <f aca="false" ca="false" dt2D="false" dtr="false" t="normal">'приложение 11'!I49</f>
        <v>3743600</v>
      </c>
      <c r="F44" s="86" t="n">
        <f aca="false" ca="false" dt2D="false" dtr="false" t="normal">'приложение 11'!U49</f>
        <v>3743600</v>
      </c>
    </row>
    <row ht="33.2000007629395" outlineLevel="0" r="45">
      <c r="A45" s="44" t="n"/>
      <c r="B45" s="44" t="s">
        <v>109</v>
      </c>
      <c r="C45" s="85" t="n">
        <v>5020069200</v>
      </c>
      <c r="D45" s="45" t="s">
        <v>110</v>
      </c>
      <c r="E45" s="86" t="n">
        <f aca="false" ca="false" dt2D="false" dtr="false" t="normal">'приложение 11'!I50</f>
        <v>324000</v>
      </c>
      <c r="F45" s="86" t="n">
        <f aca="false" ca="false" dt2D="false" dtr="false" t="normal">'приложение 11'!U50</f>
        <v>324000</v>
      </c>
    </row>
    <row customFormat="true" ht="48" outlineLevel="0" r="46" s="76">
      <c r="A46" s="77" t="s">
        <v>36</v>
      </c>
      <c r="B46" s="77" t="s">
        <v>122</v>
      </c>
      <c r="C46" s="91" t="n">
        <v>5100000000</v>
      </c>
      <c r="D46" s="92" t="n"/>
      <c r="E46" s="84" t="n">
        <f aca="false" ca="false" dt2D="false" dtr="false" t="normal">E51+E65+E72+E47+E49+E68</f>
        <v>34323200</v>
      </c>
      <c r="F46" s="84" t="n">
        <f aca="false" ca="false" dt2D="false" dtr="false" t="normal">F51+F65+F72+F47+F49+F68</f>
        <v>22343400</v>
      </c>
    </row>
    <row ht="63.6500015258789" outlineLevel="0" r="47">
      <c r="A47" s="44" t="n"/>
      <c r="B47" s="44" t="s">
        <v>123</v>
      </c>
      <c r="C47" s="85" t="n">
        <v>5100010040</v>
      </c>
      <c r="D47" s="45" t="n"/>
      <c r="E47" s="86" t="n">
        <f aca="false" ca="false" dt2D="false" dtr="false" t="normal">E48</f>
        <v>4670000</v>
      </c>
      <c r="F47" s="86" t="n">
        <f aca="false" ca="false" dt2D="false" dtr="false" t="normal">F48</f>
        <v>0</v>
      </c>
    </row>
    <row ht="33.2000007629395" outlineLevel="0" r="48">
      <c r="A48" s="44" t="n"/>
      <c r="B48" s="44" t="s">
        <v>109</v>
      </c>
      <c r="C48" s="85" t="n">
        <v>5100010040</v>
      </c>
      <c r="D48" s="45" t="s">
        <v>110</v>
      </c>
      <c r="E48" s="86" t="n">
        <f aca="false" ca="false" dt2D="false" dtr="false" t="normal">'приложение 11'!I129</f>
        <v>4670000</v>
      </c>
      <c r="F48" s="86" t="n">
        <f aca="false" ca="false" dt2D="false" dtr="false" t="normal">'приложение 11'!U129</f>
        <v>0</v>
      </c>
    </row>
    <row hidden="true" ht="48.9000015258789" outlineLevel="0" r="49">
      <c r="A49" s="44" t="n"/>
      <c r="B49" s="44" t="s">
        <v>124</v>
      </c>
      <c r="C49" s="85" t="n">
        <v>5100010860</v>
      </c>
      <c r="D49" s="45" t="n"/>
      <c r="E49" s="86" t="n">
        <f aca="false" ca="false" dt2D="false" dtr="false" t="normal">E50</f>
        <v>0</v>
      </c>
      <c r="F49" s="86" t="n">
        <f aca="false" ca="false" dt2D="false" dtr="false" t="normal">F50</f>
        <v>0</v>
      </c>
    </row>
    <row hidden="true" ht="33.2000007629395" outlineLevel="0" r="50">
      <c r="A50" s="44" t="n"/>
      <c r="B50" s="44" t="s">
        <v>125</v>
      </c>
      <c r="C50" s="85" t="n">
        <v>5100010860</v>
      </c>
      <c r="D50" s="45" t="s">
        <v>126</v>
      </c>
      <c r="E50" s="86" t="n">
        <f aca="false" ca="false" dt2D="false" dtr="false" t="normal">'приложение 11'!I174</f>
        <v>0</v>
      </c>
      <c r="F50" s="86" t="n">
        <f aca="false" ca="false" dt2D="false" dtr="false" t="normal">'приложение 11'!U174</f>
        <v>0</v>
      </c>
    </row>
    <row outlineLevel="0" r="51">
      <c r="A51" s="44" t="n"/>
      <c r="B51" s="44" t="s">
        <v>127</v>
      </c>
      <c r="C51" s="85" t="n">
        <v>5130000000</v>
      </c>
      <c r="D51" s="45" t="n"/>
      <c r="E51" s="86" t="n">
        <f aca="false" ca="false" dt2D="false" dtr="false" t="normal">E54+E57+E59+E61+E63+E52</f>
        <v>6060000</v>
      </c>
      <c r="F51" s="86" t="n">
        <f aca="false" ca="false" dt2D="false" dtr="false" t="normal">F54+F57+F59+F61+F63+F52</f>
        <v>0</v>
      </c>
    </row>
    <row ht="63.6500015258789" outlineLevel="0" r="52">
      <c r="A52" s="44" t="n"/>
      <c r="B52" s="44" t="s">
        <v>128</v>
      </c>
      <c r="C52" s="85" t="n">
        <v>5130010070</v>
      </c>
      <c r="D52" s="45" t="n"/>
      <c r="E52" s="86" t="n">
        <f aca="false" ca="false" dt2D="false" dtr="false" t="normal">E53</f>
        <v>1600000</v>
      </c>
      <c r="F52" s="86" t="n">
        <f aca="false" ca="false" dt2D="false" dtr="false" t="normal">F53</f>
        <v>0</v>
      </c>
    </row>
    <row ht="33.2000007629395" outlineLevel="0" r="53">
      <c r="A53" s="44" t="n"/>
      <c r="B53" s="44" t="s">
        <v>109</v>
      </c>
      <c r="C53" s="85" t="n">
        <v>5130010070</v>
      </c>
      <c r="D53" s="45" t="s">
        <v>110</v>
      </c>
      <c r="E53" s="86" t="n">
        <f aca="false" ca="false" dt2D="false" dtr="false" t="normal">'приложение 11'!I145</f>
        <v>1600000</v>
      </c>
      <c r="F53" s="86" t="n">
        <f aca="false" ca="false" dt2D="false" dtr="false" t="normal">'приложение 11'!U145</f>
        <v>0</v>
      </c>
    </row>
    <row hidden="true" ht="33.2000007629395" outlineLevel="0" r="54">
      <c r="A54" s="44" t="n"/>
      <c r="B54" s="44" t="s">
        <v>129</v>
      </c>
      <c r="C54" s="85" t="n">
        <v>5130010220</v>
      </c>
      <c r="D54" s="45" t="n"/>
      <c r="E54" s="86" t="n">
        <f aca="false" ca="false" dt2D="false" dtr="false" t="normal">E55+E56</f>
        <v>0</v>
      </c>
      <c r="F54" s="86" t="n">
        <f aca="false" ca="false" dt2D="false" dtr="false" t="normal">F55+F56</f>
        <v>0</v>
      </c>
    </row>
    <row hidden="true" ht="33.2000007629395" outlineLevel="0" r="55">
      <c r="A55" s="44" t="n"/>
      <c r="B55" s="44" t="s">
        <v>109</v>
      </c>
      <c r="C55" s="85" t="n">
        <v>5130010220</v>
      </c>
      <c r="D55" s="45" t="s">
        <v>110</v>
      </c>
      <c r="E55" s="86" t="n">
        <f aca="false" ca="false" dt2D="false" dtr="false" t="normal">'приложение 11'!I132+'приложение 11'!I606</f>
        <v>0</v>
      </c>
      <c r="F55" s="86" t="n">
        <f aca="false" ca="false" dt2D="false" dtr="false" t="normal">'приложение 11'!U132+'приложение 11'!U606</f>
        <v>0</v>
      </c>
    </row>
    <row hidden="true" ht="33.2000007629395" outlineLevel="0" r="56">
      <c r="A56" s="44" t="n"/>
      <c r="B56" s="56" t="s">
        <v>130</v>
      </c>
      <c r="C56" s="85" t="n">
        <v>5130010220</v>
      </c>
      <c r="D56" s="45" t="s">
        <v>131</v>
      </c>
      <c r="E56" s="86" t="n">
        <f aca="false" ca="false" dt2D="false" dtr="false" t="normal">'приложение 11'!I514+'приложение 11'!I543+'приложение 11'!I539</f>
        <v>0</v>
      </c>
      <c r="F56" s="86" t="n">
        <f aca="false" ca="false" dt2D="false" dtr="false" t="normal">'приложение 11'!U514+'приложение 11'!U543+'приложение 11'!U539</f>
        <v>0</v>
      </c>
    </row>
    <row hidden="true" ht="33.2000007629395" outlineLevel="0" r="57">
      <c r="A57" s="44" t="n"/>
      <c r="B57" s="44" t="s">
        <v>132</v>
      </c>
      <c r="C57" s="85" t="n">
        <v>5130010490</v>
      </c>
      <c r="D57" s="45" t="n"/>
      <c r="E57" s="86" t="n">
        <f aca="false" ca="false" dt2D="false" dtr="false" t="normal">E58</f>
        <v>0</v>
      </c>
      <c r="F57" s="86" t="n">
        <f aca="false" ca="false" dt2D="false" dtr="false" t="normal">F58</f>
        <v>0</v>
      </c>
    </row>
    <row hidden="true" ht="33.2000007629395" outlineLevel="0" r="58">
      <c r="A58" s="44" t="n"/>
      <c r="B58" s="44" t="s">
        <v>109</v>
      </c>
      <c r="C58" s="85" t="n">
        <v>5130010490</v>
      </c>
      <c r="D58" s="45" t="s">
        <v>110</v>
      </c>
      <c r="E58" s="86" t="n">
        <f aca="false" ca="false" dt2D="false" dtr="false" t="normal">'приложение 11'!I134</f>
        <v>0</v>
      </c>
      <c r="F58" s="86" t="n">
        <f aca="false" ca="false" dt2D="false" dtr="false" t="normal">'приложение 11'!U134</f>
        <v>0</v>
      </c>
    </row>
    <row hidden="true" ht="93.1999969482422" outlineLevel="0" r="59">
      <c r="A59" s="44" t="n"/>
      <c r="B59" s="44" t="s">
        <v>133</v>
      </c>
      <c r="C59" s="85" t="n">
        <v>5130010500</v>
      </c>
      <c r="D59" s="45" t="n"/>
      <c r="E59" s="86" t="n">
        <f aca="false" ca="false" dt2D="false" dtr="false" t="normal">E60</f>
        <v>0</v>
      </c>
      <c r="F59" s="86" t="n">
        <f aca="false" ca="false" dt2D="false" dtr="false" t="normal">F60</f>
        <v>0</v>
      </c>
    </row>
    <row hidden="true" ht="33.2000007629395" outlineLevel="0" r="60">
      <c r="A60" s="44" t="n"/>
      <c r="B60" s="44" t="s">
        <v>109</v>
      </c>
      <c r="C60" s="85" t="n">
        <v>5130010500</v>
      </c>
      <c r="D60" s="45" t="s">
        <v>110</v>
      </c>
      <c r="E60" s="86" t="n">
        <f aca="false" ca="false" dt2D="false" dtr="false" t="normal">'приложение 11'!I608+'приложение 11'!I541</f>
        <v>0</v>
      </c>
      <c r="F60" s="86" t="n">
        <f aca="false" ca="false" dt2D="false" dtr="false" t="normal">'приложение 11'!U608+'приложение 11'!U541</f>
        <v>0</v>
      </c>
    </row>
    <row hidden="true" ht="48.9000015258789" outlineLevel="0" r="61">
      <c r="A61" s="44" t="n"/>
      <c r="B61" s="44" t="s">
        <v>134</v>
      </c>
      <c r="C61" s="85" t="n">
        <v>5130010530</v>
      </c>
      <c r="D61" s="45" t="n"/>
      <c r="E61" s="86" t="n">
        <f aca="false" ca="false" dt2D="false" dtr="false" t="normal">E62</f>
        <v>0</v>
      </c>
      <c r="F61" s="86" t="n">
        <f aca="false" ca="false" dt2D="false" dtr="false" t="normal">F62</f>
        <v>0</v>
      </c>
    </row>
    <row hidden="true" ht="33.2000007629395" outlineLevel="0" r="62">
      <c r="A62" s="44" t="n"/>
      <c r="B62" s="44" t="s">
        <v>109</v>
      </c>
      <c r="C62" s="85" t="n">
        <v>5130010530</v>
      </c>
      <c r="D62" s="45" t="s">
        <v>110</v>
      </c>
      <c r="E62" s="86" t="n">
        <f aca="false" ca="false" dt2D="false" dtr="false" t="normal">'приложение 11'!I136</f>
        <v>0</v>
      </c>
      <c r="F62" s="86" t="n">
        <f aca="false" ca="false" dt2D="false" dtr="false" t="normal">'приложение 11'!U136</f>
        <v>0</v>
      </c>
    </row>
    <row ht="48.9000015258789" outlineLevel="0" r="63">
      <c r="A63" s="44" t="n"/>
      <c r="B63" s="44" t="s">
        <v>135</v>
      </c>
      <c r="C63" s="85" t="s">
        <v>136</v>
      </c>
      <c r="D63" s="89" t="n"/>
      <c r="E63" s="86" t="n">
        <f aca="false" ca="false" dt2D="false" dtr="false" t="normal">E64</f>
        <v>4460000</v>
      </c>
      <c r="F63" s="86" t="n">
        <f aca="false" ca="false" dt2D="false" dtr="false" t="normal">F64</f>
        <v>0</v>
      </c>
    </row>
    <row ht="33.2000007629395" outlineLevel="0" r="64">
      <c r="A64" s="44" t="n"/>
      <c r="B64" s="44" t="s">
        <v>137</v>
      </c>
      <c r="C64" s="85" t="s">
        <v>136</v>
      </c>
      <c r="D64" s="89" t="n">
        <v>600</v>
      </c>
      <c r="E64" s="86" t="n">
        <f aca="false" ca="false" dt2D="false" dtr="false" t="normal">'приложение 11'!I463</f>
        <v>4460000</v>
      </c>
      <c r="F64" s="86" t="n">
        <f aca="false" ca="false" dt2D="false" dtr="false" t="normal">'приложение 11'!U463</f>
        <v>0</v>
      </c>
    </row>
    <row ht="33.2000007629395" outlineLevel="0" r="65">
      <c r="A65" s="44" t="n"/>
      <c r="B65" s="44" t="s">
        <v>138</v>
      </c>
      <c r="C65" s="85" t="n">
        <v>5140000000</v>
      </c>
      <c r="D65" s="45" t="n"/>
      <c r="E65" s="86" t="n">
        <f aca="false" ca="false" dt2D="false" dtr="false" t="normal">E66</f>
        <v>941000</v>
      </c>
      <c r="F65" s="86" t="n">
        <f aca="false" ca="false" dt2D="false" dtr="false" t="normal">F66</f>
        <v>956000</v>
      </c>
    </row>
    <row ht="33.2000007629395" outlineLevel="0" r="66">
      <c r="A66" s="44" t="n"/>
      <c r="B66" s="44" t="s">
        <v>138</v>
      </c>
      <c r="C66" s="85" t="n">
        <v>5140010610</v>
      </c>
      <c r="D66" s="45" t="n"/>
      <c r="E66" s="86" t="n">
        <f aca="false" ca="false" dt2D="false" dtr="false" t="normal">E67</f>
        <v>941000</v>
      </c>
      <c r="F66" s="86" t="n">
        <f aca="false" ca="false" dt2D="false" dtr="false" t="normal">F67</f>
        <v>956000</v>
      </c>
    </row>
    <row ht="33.2000007629395" outlineLevel="0" r="67">
      <c r="A67" s="44" t="n"/>
      <c r="B67" s="44" t="s">
        <v>109</v>
      </c>
      <c r="C67" s="85" t="n">
        <v>5140010610</v>
      </c>
      <c r="D67" s="45" t="s">
        <v>110</v>
      </c>
      <c r="E67" s="86" t="n">
        <f aca="false" ca="false" dt2D="false" dtr="false" t="normal">'приложение 11'!I611+'приложение 11'!I546</f>
        <v>941000</v>
      </c>
      <c r="F67" s="86" t="n">
        <f aca="false" ca="false" dt2D="false" dtr="false" t="normal">'приложение 11'!U611+'приложение 11'!U546</f>
        <v>956000</v>
      </c>
    </row>
    <row ht="33.2000007629395" outlineLevel="0" r="68">
      <c r="A68" s="44" t="n"/>
      <c r="B68" s="44" t="s">
        <v>139</v>
      </c>
      <c r="C68" s="85" t="n">
        <v>5150000000</v>
      </c>
      <c r="D68" s="45" t="n"/>
      <c r="E68" s="86" t="n">
        <f aca="false" ca="false" dt2D="false" dtr="false" t="normal">E69</f>
        <v>22652200</v>
      </c>
      <c r="F68" s="86" t="n">
        <f aca="false" ca="false" dt2D="false" dtr="false" t="normal">F69</f>
        <v>21387400</v>
      </c>
    </row>
    <row ht="33.2000007629395" outlineLevel="0" r="69">
      <c r="A69" s="44" t="n"/>
      <c r="B69" s="44" t="s">
        <v>139</v>
      </c>
      <c r="C69" s="85" t="n">
        <v>5150010720</v>
      </c>
      <c r="D69" s="45" t="n"/>
      <c r="E69" s="86" t="n">
        <f aca="false" ca="false" dt2D="false" dtr="false" t="normal">E70+E71</f>
        <v>22652200</v>
      </c>
      <c r="F69" s="86" t="n">
        <f aca="false" ca="false" dt2D="false" dtr="false" t="normal">F70+F71</f>
        <v>21387400</v>
      </c>
    </row>
    <row ht="33.2000007629395" outlineLevel="0" r="70">
      <c r="A70" s="44" t="n"/>
      <c r="B70" s="44" t="s">
        <v>109</v>
      </c>
      <c r="C70" s="85" t="n">
        <v>5150010720</v>
      </c>
      <c r="D70" s="45" t="s">
        <v>110</v>
      </c>
      <c r="E70" s="86" t="n">
        <f aca="false" ca="false" dt2D="false" dtr="false" t="normal">'приложение 11'!I177</f>
        <v>6243200</v>
      </c>
      <c r="F70" s="86" t="n">
        <f aca="false" ca="false" dt2D="false" dtr="false" t="normal">'приложение 11'!U177</f>
        <v>6340400</v>
      </c>
    </row>
    <row ht="33.2000007629395" outlineLevel="0" r="71">
      <c r="A71" s="44" t="n"/>
      <c r="B71" s="44" t="s">
        <v>125</v>
      </c>
      <c r="C71" s="85" t="s">
        <v>140</v>
      </c>
      <c r="D71" s="45" t="s">
        <v>126</v>
      </c>
      <c r="E71" s="86" t="n">
        <f aca="false" ca="false" dt2D="false" dtr="false" t="normal">'приложение 11'!I178</f>
        <v>16409000</v>
      </c>
      <c r="F71" s="86" t="n">
        <f aca="false" ca="false" dt2D="false" dtr="false" t="normal">'приложение 11'!U178</f>
        <v>15047000</v>
      </c>
    </row>
    <row hidden="true" ht="33.2000007629395" outlineLevel="0" r="72">
      <c r="A72" s="44" t="n"/>
      <c r="B72" s="44" t="s">
        <v>141</v>
      </c>
      <c r="C72" s="85" t="n">
        <v>5190000000</v>
      </c>
      <c r="D72" s="45" t="n"/>
      <c r="E72" s="86" t="n">
        <f aca="false" ca="false" dt2D="false" dtr="false" t="normal">E73</f>
        <v>0</v>
      </c>
      <c r="F72" s="86" t="n">
        <f aca="false" ca="false" dt2D="false" dtr="false" t="normal">F73</f>
        <v>0</v>
      </c>
    </row>
    <row hidden="true" ht="33.2000007629395" outlineLevel="0" r="73">
      <c r="A73" s="44" t="n"/>
      <c r="B73" s="44" t="s">
        <v>141</v>
      </c>
      <c r="C73" s="85" t="n">
        <v>5190010780</v>
      </c>
      <c r="D73" s="45" t="n"/>
      <c r="E73" s="86" t="n">
        <f aca="false" ca="false" dt2D="false" dtr="false" t="normal">E74</f>
        <v>0</v>
      </c>
      <c r="F73" s="86" t="n">
        <f aca="false" ca="false" dt2D="false" dtr="false" t="normal">F74</f>
        <v>0</v>
      </c>
    </row>
    <row hidden="true" ht="33.2000007629395" outlineLevel="0" r="74">
      <c r="A74" s="44" t="n"/>
      <c r="B74" s="44" t="s">
        <v>109</v>
      </c>
      <c r="C74" s="85" t="n">
        <v>5190010780</v>
      </c>
      <c r="D74" s="45" t="s">
        <v>110</v>
      </c>
      <c r="E74" s="86" t="n">
        <f aca="false" ca="false" dt2D="false" dtr="false" t="normal">'приложение 11'!I273</f>
        <v>0</v>
      </c>
      <c r="F74" s="86" t="n">
        <f aca="false" ca="false" dt2D="false" dtr="false" t="normal">'приложение 11'!U273</f>
        <v>0</v>
      </c>
    </row>
    <row customFormat="true" ht="33.2000007629395" outlineLevel="0" r="75" s="76">
      <c r="A75" s="77" t="s">
        <v>44</v>
      </c>
      <c r="B75" s="77" t="s">
        <v>142</v>
      </c>
      <c r="C75" s="91" t="n">
        <v>5200000000</v>
      </c>
      <c r="D75" s="92" t="n"/>
      <c r="E75" s="84" t="n">
        <f aca="false" ca="false" dt2D="false" dtr="false" t="normal">E76+E81+E88+E94+E104+E109+E99</f>
        <v>185411900</v>
      </c>
      <c r="F75" s="84" t="n">
        <f aca="false" ca="false" dt2D="false" dtr="false" t="normal">F76+F81+F88+F94+F104+F109+F99</f>
        <v>189694000</v>
      </c>
    </row>
    <row outlineLevel="0" r="76">
      <c r="A76" s="44" t="n"/>
      <c r="B76" s="44" t="s">
        <v>143</v>
      </c>
      <c r="C76" s="85" t="n">
        <v>5210000000</v>
      </c>
      <c r="D76" s="45" t="n"/>
      <c r="E76" s="86" t="n">
        <f aca="false" ca="false" dt2D="false" dtr="false" t="normal">E77</f>
        <v>90028900</v>
      </c>
      <c r="F76" s="86" t="n">
        <f aca="false" ca="false" dt2D="false" dtr="false" t="normal">F77</f>
        <v>90880200</v>
      </c>
    </row>
    <row ht="33.2000007629395" outlineLevel="0" r="77">
      <c r="A77" s="44" t="n"/>
      <c r="B77" s="87" t="s">
        <v>144</v>
      </c>
      <c r="C77" s="85" t="n">
        <v>5210000590</v>
      </c>
      <c r="D77" s="45" t="n"/>
      <c r="E77" s="86" t="n">
        <f aca="false" ca="false" dt2D="false" dtr="false" t="normal">E78+E79+E80</f>
        <v>90028900</v>
      </c>
      <c r="F77" s="86" t="n">
        <f aca="false" ca="false" dt2D="false" dtr="false" t="normal">F78+F79+F80</f>
        <v>90880200</v>
      </c>
    </row>
    <row ht="78.4499969482422" outlineLevel="0" r="78">
      <c r="A78" s="44" t="n"/>
      <c r="B78" s="44" t="s">
        <v>106</v>
      </c>
      <c r="C78" s="85" t="n">
        <v>5210000590</v>
      </c>
      <c r="D78" s="45" t="s">
        <v>107</v>
      </c>
      <c r="E78" s="86" t="n">
        <f aca="false" ca="false" dt2D="false" dtr="false" t="normal">'приложение 11'!I220+'приложение 11'!I64</f>
        <v>79628600</v>
      </c>
      <c r="F78" s="86" t="n">
        <f aca="false" ca="false" dt2D="false" dtr="false" t="normal">'приложение 11'!U220+'приложение 11'!U64</f>
        <v>80344500</v>
      </c>
    </row>
    <row ht="33.2000007629395" outlineLevel="0" r="79">
      <c r="A79" s="44" t="n"/>
      <c r="B79" s="44" t="s">
        <v>109</v>
      </c>
      <c r="C79" s="85" t="n">
        <v>5210000590</v>
      </c>
      <c r="D79" s="45" t="s">
        <v>110</v>
      </c>
      <c r="E79" s="86" t="n">
        <f aca="false" ca="false" dt2D="false" dtr="false" t="normal">'приложение 11'!I221+'приложение 11'!I65</f>
        <v>10211300</v>
      </c>
      <c r="F79" s="86" t="n">
        <f aca="false" ca="false" dt2D="false" dtr="false" t="normal">'приложение 11'!U221+'приложение 11'!U65</f>
        <v>10344700</v>
      </c>
    </row>
    <row outlineLevel="0" r="80">
      <c r="A80" s="44" t="n"/>
      <c r="B80" s="44" t="s">
        <v>113</v>
      </c>
      <c r="C80" s="85" t="n">
        <v>5210000590</v>
      </c>
      <c r="D80" s="45" t="s">
        <v>114</v>
      </c>
      <c r="E80" s="86" t="n">
        <f aca="false" ca="false" dt2D="false" dtr="false" t="normal">'приложение 11'!I222+'приложение 11'!I66</f>
        <v>189000</v>
      </c>
      <c r="F80" s="86" t="n">
        <f aca="false" ca="false" dt2D="false" dtr="false" t="normal">'приложение 11'!U222+'приложение 11'!U66</f>
        <v>191000</v>
      </c>
    </row>
    <row outlineLevel="0" r="81">
      <c r="A81" s="44" t="n"/>
      <c r="B81" s="93" t="s">
        <v>145</v>
      </c>
      <c r="C81" s="85" t="n">
        <v>5220000000</v>
      </c>
      <c r="D81" s="45" t="n"/>
      <c r="E81" s="86" t="n">
        <f aca="false" ca="false" dt2D="false" dtr="false" t="normal">E82+E86</f>
        <v>20130800</v>
      </c>
      <c r="F81" s="86" t="n">
        <f aca="false" ca="false" dt2D="false" dtr="false" t="normal">F82+F86</f>
        <v>20337300</v>
      </c>
    </row>
    <row ht="33.2000007629395" outlineLevel="0" r="82">
      <c r="A82" s="44" t="n"/>
      <c r="B82" s="87" t="s">
        <v>144</v>
      </c>
      <c r="C82" s="85" t="n">
        <v>5220000590</v>
      </c>
      <c r="D82" s="45" t="n"/>
      <c r="E82" s="86" t="n">
        <f aca="false" ca="false" dt2D="false" dtr="false" t="normal">E83+E84+E85</f>
        <v>20130800</v>
      </c>
      <c r="F82" s="86" t="n">
        <f aca="false" ca="false" dt2D="false" dtr="false" t="normal">F83+F84+F85</f>
        <v>20337300</v>
      </c>
    </row>
    <row ht="78.4499969482422" outlineLevel="0" r="83">
      <c r="A83" s="44" t="n"/>
      <c r="B83" s="44" t="s">
        <v>106</v>
      </c>
      <c r="C83" s="85" t="n">
        <v>5220000590</v>
      </c>
      <c r="D83" s="45" t="s">
        <v>107</v>
      </c>
      <c r="E83" s="86" t="n">
        <f aca="false" ca="false" dt2D="false" dtr="false" t="normal">'приложение 11'!I69</f>
        <v>10622900</v>
      </c>
      <c r="F83" s="86" t="n">
        <f aca="false" ca="false" dt2D="false" dtr="false" t="normal">'приложение 11'!U69</f>
        <v>10735400</v>
      </c>
    </row>
    <row ht="33.2000007629395" outlineLevel="0" r="84">
      <c r="A84" s="44" t="n"/>
      <c r="B84" s="44" t="s">
        <v>109</v>
      </c>
      <c r="C84" s="85" t="n">
        <v>5220000590</v>
      </c>
      <c r="D84" s="45" t="s">
        <v>110</v>
      </c>
      <c r="E84" s="86" t="n">
        <f aca="false" ca="false" dt2D="false" dtr="false" t="normal">'приложение 11'!I70</f>
        <v>9363900</v>
      </c>
      <c r="F84" s="86" t="n">
        <f aca="false" ca="false" dt2D="false" dtr="false" t="normal">'приложение 11'!U70</f>
        <v>9456400</v>
      </c>
    </row>
    <row outlineLevel="0" r="85">
      <c r="A85" s="44" t="n"/>
      <c r="B85" s="44" t="s">
        <v>113</v>
      </c>
      <c r="C85" s="85" t="n">
        <v>5220000590</v>
      </c>
      <c r="D85" s="45" t="s">
        <v>114</v>
      </c>
      <c r="E85" s="86" t="n">
        <f aca="false" ca="false" dt2D="false" dtr="false" t="normal">'приложение 11'!I71</f>
        <v>144000</v>
      </c>
      <c r="F85" s="86" t="n">
        <f aca="false" ca="false" dt2D="false" dtr="false" t="normal">'приложение 11'!U71</f>
        <v>145500</v>
      </c>
    </row>
    <row hidden="true" ht="33.2000007629395" outlineLevel="0" r="86">
      <c r="A86" s="44" t="n"/>
      <c r="B86" s="44" t="s">
        <v>146</v>
      </c>
      <c r="C86" s="85" t="s">
        <v>147</v>
      </c>
      <c r="D86" s="45" t="n"/>
      <c r="E86" s="86" t="n">
        <f aca="false" ca="false" dt2D="false" dtr="false" t="normal">E87</f>
        <v>0</v>
      </c>
      <c r="F86" s="86" t="n">
        <f aca="false" ca="false" dt2D="false" dtr="false" t="normal">F87</f>
        <v>0</v>
      </c>
    </row>
    <row hidden="true" ht="33.2000007629395" outlineLevel="0" r="87">
      <c r="A87" s="44" t="n"/>
      <c r="B87" s="44" t="s">
        <v>109</v>
      </c>
      <c r="C87" s="85" t="s">
        <v>147</v>
      </c>
      <c r="D87" s="45" t="s">
        <v>110</v>
      </c>
      <c r="E87" s="86" t="n">
        <f aca="false" ca="false" dt2D="false" dtr="false" t="normal">'приложение 11'!I73</f>
        <v>0</v>
      </c>
      <c r="F87" s="86" t="n">
        <f aca="false" ca="false" dt2D="false" dtr="false" t="normal">'приложение 11'!U73</f>
        <v>0</v>
      </c>
    </row>
    <row outlineLevel="0" r="88">
      <c r="A88" s="44" t="n"/>
      <c r="B88" s="87" t="s">
        <v>148</v>
      </c>
      <c r="C88" s="85" t="n">
        <v>5240000000</v>
      </c>
      <c r="D88" s="45" t="n"/>
      <c r="E88" s="86" t="n">
        <f aca="false" ca="false" dt2D="false" dtr="false" t="normal">E89</f>
        <v>31973000</v>
      </c>
      <c r="F88" s="86" t="n">
        <f aca="false" ca="false" dt2D="false" dtr="false" t="normal">F89</f>
        <v>32184800</v>
      </c>
    </row>
    <row ht="33.2000007629395" outlineLevel="0" r="89">
      <c r="A89" s="44" t="n"/>
      <c r="B89" s="87" t="s">
        <v>144</v>
      </c>
      <c r="C89" s="85" t="n">
        <v>5240000590</v>
      </c>
      <c r="D89" s="45" t="n"/>
      <c r="E89" s="86" t="n">
        <f aca="false" ca="false" dt2D="false" dtr="false" t="normal">E90+E91+E93+E92</f>
        <v>31973000</v>
      </c>
      <c r="F89" s="86" t="n">
        <f aca="false" ca="false" dt2D="false" dtr="false" t="normal">F90+F91+F93+F92</f>
        <v>32184800</v>
      </c>
    </row>
    <row ht="78.4499969482422" outlineLevel="0" r="90">
      <c r="A90" s="44" t="n"/>
      <c r="B90" s="44" t="s">
        <v>106</v>
      </c>
      <c r="C90" s="85" t="n">
        <v>5240000590</v>
      </c>
      <c r="D90" s="45" t="s">
        <v>107</v>
      </c>
      <c r="E90" s="86" t="n">
        <f aca="false" ca="false" dt2D="false" dtr="false" t="normal">'приложение 11'!I101+'приложение 11'!I125</f>
        <v>17327500</v>
      </c>
      <c r="F90" s="86" t="n">
        <f aca="false" ca="false" dt2D="false" dtr="false" t="normal">'приложение 11'!U101+'приложение 11'!U125</f>
        <v>17511100</v>
      </c>
    </row>
    <row ht="33.2000007629395" outlineLevel="0" r="91">
      <c r="A91" s="44" t="n"/>
      <c r="B91" s="44" t="s">
        <v>109</v>
      </c>
      <c r="C91" s="85" t="n">
        <v>5240000590</v>
      </c>
      <c r="D91" s="45" t="s">
        <v>110</v>
      </c>
      <c r="E91" s="86" t="n">
        <f aca="false" ca="false" dt2D="false" dtr="false" t="normal">'приложение 11'!I102</f>
        <v>2614500</v>
      </c>
      <c r="F91" s="86" t="n">
        <f aca="false" ca="false" dt2D="false" dtr="false" t="normal">'приложение 11'!U102</f>
        <v>2642400</v>
      </c>
    </row>
    <row outlineLevel="0" r="92">
      <c r="A92" s="44" t="n"/>
      <c r="B92" s="44" t="s">
        <v>149</v>
      </c>
      <c r="C92" s="85" t="n">
        <v>5240000590</v>
      </c>
      <c r="D92" s="45" t="s">
        <v>150</v>
      </c>
      <c r="E92" s="86" t="n">
        <f aca="false" ca="false" dt2D="false" dtr="false" t="normal">'приложение 11'!I103</f>
        <v>12000000</v>
      </c>
      <c r="F92" s="86" t="n">
        <f aca="false" ca="false" dt2D="false" dtr="false" t="normal">'приложение 11'!U103</f>
        <v>12000000</v>
      </c>
    </row>
    <row outlineLevel="0" r="93">
      <c r="A93" s="44" t="n"/>
      <c r="B93" s="44" t="s">
        <v>113</v>
      </c>
      <c r="C93" s="85" t="n">
        <v>5240000590</v>
      </c>
      <c r="D93" s="45" t="s">
        <v>114</v>
      </c>
      <c r="E93" s="86" t="n">
        <f aca="false" ca="false" dt2D="false" dtr="false" t="normal">'приложение 11'!I104</f>
        <v>31000</v>
      </c>
      <c r="F93" s="86" t="n">
        <f aca="false" ca="false" dt2D="false" dtr="false" t="normal">'приложение 11'!U104</f>
        <v>31300</v>
      </c>
    </row>
    <row outlineLevel="0" r="94">
      <c r="A94" s="44" t="n"/>
      <c r="B94" s="44" t="s">
        <v>151</v>
      </c>
      <c r="C94" s="85" t="n">
        <v>5250000000</v>
      </c>
      <c r="D94" s="89" t="n"/>
      <c r="E94" s="86" t="n">
        <f aca="false" ca="false" dt2D="false" dtr="false" t="normal">E95</f>
        <v>19914000</v>
      </c>
      <c r="F94" s="86" t="n">
        <f aca="false" ca="false" dt2D="false" dtr="false" t="normal">F95</f>
        <v>22679200</v>
      </c>
    </row>
    <row ht="33.2000007629395" outlineLevel="0" r="95">
      <c r="A95" s="44" t="n"/>
      <c r="B95" s="44" t="s">
        <v>144</v>
      </c>
      <c r="C95" s="85" t="n">
        <v>5250000590</v>
      </c>
      <c r="D95" s="89" t="n"/>
      <c r="E95" s="86" t="n">
        <f aca="false" ca="false" dt2D="false" dtr="false" t="normal">E96+E97+E98</f>
        <v>19914000</v>
      </c>
      <c r="F95" s="86" t="n">
        <f aca="false" ca="false" dt2D="false" dtr="false" t="normal">F96+F97+F98</f>
        <v>22679200</v>
      </c>
    </row>
    <row ht="78.4499969482422" outlineLevel="0" r="96">
      <c r="A96" s="44" t="n"/>
      <c r="B96" s="44" t="s">
        <v>106</v>
      </c>
      <c r="C96" s="85" t="n">
        <v>5250000590</v>
      </c>
      <c r="D96" s="89" t="n">
        <v>100</v>
      </c>
      <c r="E96" s="86" t="n">
        <f aca="false" ca="false" dt2D="false" dtr="false" t="normal">'приложение 11'!I467+'приложение 11'!I550</f>
        <v>17085900</v>
      </c>
      <c r="F96" s="86" t="n">
        <f aca="false" ca="false" dt2D="false" dtr="false" t="normal">'приложение 11'!U467+'приложение 11'!U550</f>
        <v>17669600</v>
      </c>
    </row>
    <row ht="33.2000007629395" outlineLevel="0" r="97">
      <c r="A97" s="44" t="n"/>
      <c r="B97" s="44" t="s">
        <v>109</v>
      </c>
      <c r="C97" s="85" t="n">
        <v>5250000590</v>
      </c>
      <c r="D97" s="89" t="n">
        <v>200</v>
      </c>
      <c r="E97" s="86" t="n">
        <f aca="false" ca="false" dt2D="false" dtr="false" t="normal">'приложение 11'!I468+'приложение 11'!I551</f>
        <v>2806100</v>
      </c>
      <c r="F97" s="86" t="n">
        <f aca="false" ca="false" dt2D="false" dtr="false" t="normal">'приложение 11'!U468+'приложение 11'!U551</f>
        <v>4987400</v>
      </c>
    </row>
    <row outlineLevel="0" r="98">
      <c r="A98" s="44" t="n"/>
      <c r="B98" s="44" t="s">
        <v>113</v>
      </c>
      <c r="C98" s="85" t="n">
        <v>5250000590</v>
      </c>
      <c r="D98" s="89" t="n">
        <v>800</v>
      </c>
      <c r="E98" s="86" t="n">
        <f aca="false" ca="false" dt2D="false" dtr="false" t="normal">'приложение 11'!I469+'приложение 11'!I552</f>
        <v>22000</v>
      </c>
      <c r="F98" s="86" t="n">
        <f aca="false" ca="false" dt2D="false" dtr="false" t="normal">'приложение 11'!U469+'приложение 11'!U552</f>
        <v>22200</v>
      </c>
    </row>
    <row outlineLevel="0" r="99">
      <c r="A99" s="44" t="n"/>
      <c r="B99" s="44" t="s">
        <v>152</v>
      </c>
      <c r="C99" s="85" t="n">
        <v>5260000000</v>
      </c>
      <c r="D99" s="45" t="n"/>
      <c r="E99" s="86" t="n">
        <f aca="false" ca="false" dt2D="false" dtr="false" t="normal">E100</f>
        <v>9204400</v>
      </c>
      <c r="F99" s="86" t="n">
        <f aca="false" ca="false" dt2D="false" dtr="false" t="normal">F100</f>
        <v>9302000</v>
      </c>
    </row>
    <row ht="33.2000007629395" outlineLevel="0" r="100">
      <c r="A100" s="44" t="n"/>
      <c r="B100" s="44" t="s">
        <v>144</v>
      </c>
      <c r="C100" s="85" t="n">
        <v>5260000590</v>
      </c>
      <c r="D100" s="45" t="n"/>
      <c r="E100" s="86" t="n">
        <f aca="false" ca="false" dt2D="false" dtr="false" t="normal">E101+E102+E103</f>
        <v>9204400</v>
      </c>
      <c r="F100" s="86" t="n">
        <f aca="false" ca="false" dt2D="false" dtr="false" t="normal">F101+F102+F103</f>
        <v>9302000</v>
      </c>
    </row>
    <row ht="78.4499969482422" outlineLevel="0" r="101">
      <c r="A101" s="44" t="n"/>
      <c r="B101" s="44" t="s">
        <v>106</v>
      </c>
      <c r="C101" s="85" t="n">
        <v>5260000590</v>
      </c>
      <c r="D101" s="45" t="s">
        <v>107</v>
      </c>
      <c r="E101" s="86" t="n">
        <f aca="false" ca="false" dt2D="false" dtr="false" t="normal">'приложение 11'!I76</f>
        <v>7888900</v>
      </c>
      <c r="F101" s="86" t="n">
        <f aca="false" ca="false" dt2D="false" dtr="false" t="normal">'приложение 11'!U76</f>
        <v>7972500</v>
      </c>
    </row>
    <row ht="33.2000007629395" outlineLevel="0" r="102">
      <c r="A102" s="44" t="n"/>
      <c r="B102" s="44" t="s">
        <v>109</v>
      </c>
      <c r="C102" s="85" t="n">
        <v>5260000590</v>
      </c>
      <c r="D102" s="45" t="s">
        <v>110</v>
      </c>
      <c r="E102" s="86" t="n">
        <f aca="false" ca="false" dt2D="false" dtr="false" t="normal">'приложение 11'!I77</f>
        <v>1084500</v>
      </c>
      <c r="F102" s="86" t="n">
        <f aca="false" ca="false" dt2D="false" dtr="false" t="normal">'приложение 11'!U77</f>
        <v>1096000</v>
      </c>
    </row>
    <row outlineLevel="0" r="103">
      <c r="A103" s="44" t="n"/>
      <c r="B103" s="44" t="s">
        <v>113</v>
      </c>
      <c r="C103" s="85" t="n">
        <v>5260000590</v>
      </c>
      <c r="D103" s="45" t="s">
        <v>114</v>
      </c>
      <c r="E103" s="86" t="n">
        <f aca="false" ca="false" dt2D="false" dtr="false" t="normal">'приложение 11'!I78</f>
        <v>231000</v>
      </c>
      <c r="F103" s="86" t="n">
        <f aca="false" ca="false" dt2D="false" dtr="false" t="normal">'приложение 11'!U78</f>
        <v>233500</v>
      </c>
    </row>
    <row outlineLevel="0" r="104">
      <c r="A104" s="44" t="n"/>
      <c r="B104" s="44" t="s">
        <v>153</v>
      </c>
      <c r="C104" s="85" t="n">
        <v>5270000000</v>
      </c>
      <c r="D104" s="89" t="n"/>
      <c r="E104" s="86" t="n">
        <f aca="false" ca="false" dt2D="false" dtr="false" t="normal">E105</f>
        <v>11201900</v>
      </c>
      <c r="F104" s="86" t="n">
        <f aca="false" ca="false" dt2D="false" dtr="false" t="normal">F105</f>
        <v>11320500</v>
      </c>
    </row>
    <row ht="33.2000007629395" outlineLevel="0" r="105">
      <c r="A105" s="44" t="n"/>
      <c r="B105" s="44" t="s">
        <v>144</v>
      </c>
      <c r="C105" s="85" t="n">
        <v>5270000590</v>
      </c>
      <c r="D105" s="89" t="n"/>
      <c r="E105" s="86" t="n">
        <f aca="false" ca="false" dt2D="false" dtr="false" t="normal">E106+E107+E108</f>
        <v>11201900</v>
      </c>
      <c r="F105" s="86" t="n">
        <f aca="false" ca="false" dt2D="false" dtr="false" t="normal">F106+F107+F108</f>
        <v>11320500</v>
      </c>
    </row>
    <row ht="78.4499969482422" outlineLevel="0" r="106">
      <c r="A106" s="44" t="n"/>
      <c r="B106" s="44" t="s">
        <v>106</v>
      </c>
      <c r="C106" s="85" t="n">
        <v>5270000590</v>
      </c>
      <c r="D106" s="89" t="n">
        <v>100</v>
      </c>
      <c r="E106" s="86" t="n">
        <f aca="false" ca="false" dt2D="false" dtr="false" t="normal">'приложение 11'!I615</f>
        <v>9357700</v>
      </c>
      <c r="F106" s="86" t="n">
        <f aca="false" ca="false" dt2D="false" dtr="false" t="normal">'приложение 11'!U615</f>
        <v>9456800</v>
      </c>
    </row>
    <row ht="33.2000007629395" outlineLevel="0" r="107">
      <c r="A107" s="44" t="n"/>
      <c r="B107" s="44" t="s">
        <v>109</v>
      </c>
      <c r="C107" s="85" t="n">
        <v>5270000590</v>
      </c>
      <c r="D107" s="89" t="n">
        <v>200</v>
      </c>
      <c r="E107" s="86" t="n">
        <f aca="false" ca="false" dt2D="false" dtr="false" t="normal">'приложение 11'!I616</f>
        <v>1836400</v>
      </c>
      <c r="F107" s="86" t="n">
        <f aca="false" ca="false" dt2D="false" dtr="false" t="normal">'приложение 11'!U616</f>
        <v>1855800</v>
      </c>
    </row>
    <row outlineLevel="0" r="108">
      <c r="A108" s="44" t="n"/>
      <c r="B108" s="44" t="s">
        <v>113</v>
      </c>
      <c r="C108" s="85" t="n">
        <v>5270000590</v>
      </c>
      <c r="D108" s="89" t="n">
        <v>800</v>
      </c>
      <c r="E108" s="86" t="n">
        <f aca="false" ca="false" dt2D="false" dtr="false" t="normal">'приложение 11'!I617</f>
        <v>7800</v>
      </c>
      <c r="F108" s="86" t="n">
        <f aca="false" ca="false" dt2D="false" dtr="false" t="normal">'приложение 11'!U617</f>
        <v>7900</v>
      </c>
    </row>
    <row ht="48.9000015258789" outlineLevel="0" r="109">
      <c r="A109" s="44" t="n"/>
      <c r="B109" s="44" t="s">
        <v>154</v>
      </c>
      <c r="C109" s="85" t="n">
        <v>5280000000</v>
      </c>
      <c r="D109" s="45" t="n"/>
      <c r="E109" s="86" t="n">
        <f aca="false" ca="false" dt2D="false" dtr="false" t="normal">E110</f>
        <v>2958900</v>
      </c>
      <c r="F109" s="86" t="n">
        <f aca="false" ca="false" dt2D="false" dtr="false" t="normal">F110</f>
        <v>2990000</v>
      </c>
    </row>
    <row ht="33.2000007629395" outlineLevel="0" r="110">
      <c r="A110" s="44" t="n"/>
      <c r="B110" s="44" t="s">
        <v>155</v>
      </c>
      <c r="C110" s="85" t="n">
        <v>5280000590</v>
      </c>
      <c r="D110" s="45" t="n"/>
      <c r="E110" s="86" t="n">
        <f aca="false" ca="false" dt2D="false" dtr="false" t="normal">E111+E112+E113</f>
        <v>2958900</v>
      </c>
      <c r="F110" s="86" t="n">
        <f aca="false" ca="false" dt2D="false" dtr="false" t="normal">F111+F112+F113</f>
        <v>2990000</v>
      </c>
    </row>
    <row ht="78.4499969482422" outlineLevel="0" r="111">
      <c r="A111" s="44" t="n"/>
      <c r="B111" s="44" t="s">
        <v>106</v>
      </c>
      <c r="C111" s="85" t="n">
        <v>5280000590</v>
      </c>
      <c r="D111" s="45" t="s">
        <v>107</v>
      </c>
      <c r="E111" s="86" t="n">
        <f aca="false" ca="false" dt2D="false" dtr="false" t="normal">'приложение 11'!I620</f>
        <v>2800000</v>
      </c>
      <c r="F111" s="86" t="n">
        <f aca="false" ca="false" dt2D="false" dtr="false" t="normal">'приложение 11'!U620</f>
        <v>2829600</v>
      </c>
    </row>
    <row ht="33.2000007629395" outlineLevel="0" r="112">
      <c r="A112" s="44" t="n"/>
      <c r="B112" s="44" t="s">
        <v>109</v>
      </c>
      <c r="C112" s="85" t="n">
        <v>5280000590</v>
      </c>
      <c r="D112" s="45" t="s">
        <v>110</v>
      </c>
      <c r="E112" s="86" t="n">
        <f aca="false" ca="false" dt2D="false" dtr="false" t="normal">'приложение 11'!I621</f>
        <v>157200</v>
      </c>
      <c r="F112" s="86" t="n">
        <f aca="false" ca="false" dt2D="false" dtr="false" t="normal">'приложение 11'!U621</f>
        <v>158700</v>
      </c>
    </row>
    <row outlineLevel="0" r="113">
      <c r="A113" s="44" t="n"/>
      <c r="B113" s="44" t="s">
        <v>113</v>
      </c>
      <c r="C113" s="85" t="n">
        <v>5280000590</v>
      </c>
      <c r="D113" s="45" t="s">
        <v>114</v>
      </c>
      <c r="E113" s="86" t="n">
        <f aca="false" ca="false" dt2D="false" dtr="false" t="normal">'приложение 11'!I622</f>
        <v>1700</v>
      </c>
      <c r="F113" s="86" t="n">
        <f aca="false" ca="false" dt2D="false" dtr="false" t="normal">'приложение 11'!U622</f>
        <v>1700</v>
      </c>
    </row>
    <row customFormat="true" ht="33.2000007629395" outlineLevel="0" r="114" s="76">
      <c r="A114" s="77" t="s">
        <v>52</v>
      </c>
      <c r="B114" s="77" t="s">
        <v>156</v>
      </c>
      <c r="C114" s="91" t="n">
        <v>5300000000</v>
      </c>
      <c r="D114" s="92" t="n"/>
      <c r="E114" s="84" t="n">
        <f aca="false" ca="false" dt2D="false" dtr="false" t="normal">E120+E115</f>
        <v>715500</v>
      </c>
      <c r="F114" s="84" t="n">
        <f aca="false" ca="false" dt2D="false" dtr="false" t="normal">F120+F115</f>
        <v>995500</v>
      </c>
    </row>
    <row outlineLevel="0" r="115">
      <c r="A115" s="44" t="n"/>
      <c r="B115" s="87" t="s">
        <v>157</v>
      </c>
      <c r="C115" s="85" t="n">
        <v>5310000000</v>
      </c>
      <c r="D115" s="45" t="n"/>
      <c r="E115" s="86" t="n">
        <f aca="false" ca="false" dt2D="false" dtr="false" t="normal">E116+E118</f>
        <v>37900</v>
      </c>
      <c r="F115" s="86" t="n">
        <f aca="false" ca="false" dt2D="false" dtr="false" t="normal">F116+F118</f>
        <v>37900</v>
      </c>
    </row>
    <row hidden="true" ht="108.900001525879" outlineLevel="0" r="116">
      <c r="A116" s="44" t="n"/>
      <c r="B116" s="87" t="s">
        <v>158</v>
      </c>
      <c r="C116" s="85" t="n">
        <v>5310060840</v>
      </c>
      <c r="D116" s="45" t="n"/>
      <c r="E116" s="86" t="n">
        <f aca="false" ca="false" dt2D="false" dtr="false" t="normal">E117</f>
        <v>0</v>
      </c>
      <c r="F116" s="86" t="n">
        <f aca="false" ca="false" dt2D="false" dtr="false" t="normal">F117</f>
        <v>0</v>
      </c>
    </row>
    <row hidden="true" ht="33.2000007629395" outlineLevel="0" r="117">
      <c r="A117" s="44" t="n"/>
      <c r="B117" s="44" t="s">
        <v>109</v>
      </c>
      <c r="C117" s="85" t="n">
        <v>5310060840</v>
      </c>
      <c r="D117" s="45" t="s">
        <v>110</v>
      </c>
      <c r="E117" s="86" t="n">
        <f aca="false" ca="false" dt2D="false" dtr="false" t="normal">'приложение 11'!I214</f>
        <v>0</v>
      </c>
      <c r="F117" s="86" t="n">
        <f aca="false" ca="false" dt2D="false" dtr="false" t="normal">'приложение 11'!U214</f>
        <v>0</v>
      </c>
    </row>
    <row ht="108.900001525879" outlineLevel="0" r="118">
      <c r="A118" s="44" t="n"/>
      <c r="B118" s="44" t="s">
        <v>158</v>
      </c>
      <c r="C118" s="85" t="n">
        <v>5310069120</v>
      </c>
      <c r="D118" s="45" t="n"/>
      <c r="E118" s="86" t="n">
        <f aca="false" ca="false" dt2D="false" dtr="false" t="normal">E119</f>
        <v>37900</v>
      </c>
      <c r="F118" s="86" t="n">
        <f aca="false" ca="false" dt2D="false" dtr="false" t="normal">F119</f>
        <v>37900</v>
      </c>
    </row>
    <row ht="33.2000007629395" outlineLevel="0" r="119">
      <c r="A119" s="44" t="n"/>
      <c r="B119" s="44" t="s">
        <v>109</v>
      </c>
      <c r="C119" s="85" t="n">
        <v>5310069120</v>
      </c>
      <c r="D119" s="45" t="s">
        <v>110</v>
      </c>
      <c r="E119" s="86" t="n">
        <f aca="false" ca="false" dt2D="false" dtr="false" t="normal">'приложение 11'!I216+'приложение 11'!I646</f>
        <v>37900</v>
      </c>
      <c r="F119" s="86" t="n">
        <f aca="false" ca="false" dt2D="false" dtr="false" t="normal">'приложение 11'!U216+'приложение 11'!U646</f>
        <v>37900</v>
      </c>
    </row>
    <row outlineLevel="0" r="120">
      <c r="A120" s="44" t="n"/>
      <c r="B120" s="44" t="s">
        <v>159</v>
      </c>
      <c r="C120" s="85" t="n">
        <v>5320000000</v>
      </c>
      <c r="D120" s="45" t="n"/>
      <c r="E120" s="86" t="n">
        <f aca="false" ca="false" dt2D="false" dtr="false" t="normal">E121</f>
        <v>677600</v>
      </c>
      <c r="F120" s="86" t="n">
        <f aca="false" ca="false" dt2D="false" dtr="false" t="normal">F121</f>
        <v>957600</v>
      </c>
    </row>
    <row outlineLevel="0" r="121">
      <c r="A121" s="44" t="n"/>
      <c r="B121" s="44" t="s">
        <v>160</v>
      </c>
      <c r="C121" s="85" t="n">
        <v>5320010350</v>
      </c>
      <c r="D121" s="45" t="n"/>
      <c r="E121" s="86" t="n">
        <f aca="false" ca="false" dt2D="false" dtr="false" t="normal">E123+E122</f>
        <v>677600</v>
      </c>
      <c r="F121" s="86" t="n">
        <f aca="false" ca="false" dt2D="false" dtr="false" t="normal">F123+F122</f>
        <v>957600</v>
      </c>
    </row>
    <row ht="78.4499969482422" outlineLevel="0" r="122">
      <c r="A122" s="44" t="n"/>
      <c r="B122" s="44" t="s">
        <v>106</v>
      </c>
      <c r="C122" s="85" t="n">
        <v>5320010350</v>
      </c>
      <c r="D122" s="45" t="s">
        <v>107</v>
      </c>
      <c r="E122" s="86" t="n">
        <f aca="false" ca="false" dt2D="false" dtr="false" t="normal">'приложение 11'!I626</f>
        <v>100000</v>
      </c>
      <c r="F122" s="86" t="n">
        <f aca="false" ca="false" dt2D="false" dtr="false" t="normal">'приложение 11'!U626</f>
        <v>200000</v>
      </c>
    </row>
    <row ht="33.2000007629395" outlineLevel="0" r="123">
      <c r="A123" s="44" t="n"/>
      <c r="B123" s="44" t="s">
        <v>109</v>
      </c>
      <c r="C123" s="85" t="n">
        <v>5320010350</v>
      </c>
      <c r="D123" s="45" t="s">
        <v>110</v>
      </c>
      <c r="E123" s="86" t="n">
        <f aca="false" ca="false" dt2D="false" dtr="false" t="normal">'приложение 11'!I627</f>
        <v>577600</v>
      </c>
      <c r="F123" s="86" t="n">
        <f aca="false" ca="false" dt2D="false" dtr="false" t="normal">'приложение 11'!U627</f>
        <v>757600</v>
      </c>
    </row>
    <row customFormat="true" ht="33.2000007629395" outlineLevel="0" r="124" s="76">
      <c r="A124" s="77" t="s">
        <v>57</v>
      </c>
      <c r="B124" s="77" t="s">
        <v>161</v>
      </c>
      <c r="C124" s="91" t="n">
        <v>5400000000</v>
      </c>
      <c r="D124" s="94" t="n"/>
      <c r="E124" s="84" t="n">
        <f aca="false" ca="false" dt2D="false" dtr="false" t="normal">E125+E127+E129+E132+E146+E144+E134+E138+E136+E142+E140</f>
        <v>104292500</v>
      </c>
      <c r="F124" s="84" t="n">
        <f aca="false" ca="false" dt2D="false" dtr="false" t="normal">F125+F127+F129+F132+F146+F144+F134+F138+F136+F142+F140</f>
        <v>106315200</v>
      </c>
    </row>
    <row ht="63.6500015258789" outlineLevel="0" r="125">
      <c r="A125" s="44" t="n"/>
      <c r="B125" s="44" t="s">
        <v>162</v>
      </c>
      <c r="C125" s="85" t="n">
        <v>5400010620</v>
      </c>
      <c r="D125" s="45" t="n"/>
      <c r="E125" s="86" t="n">
        <f aca="false" ca="false" dt2D="false" dtr="false" t="normal">E126</f>
        <v>6046400</v>
      </c>
      <c r="F125" s="86" t="n">
        <f aca="false" ca="false" dt2D="false" dtr="false" t="normal">F126</f>
        <v>6046400</v>
      </c>
    </row>
    <row outlineLevel="0" r="126">
      <c r="A126" s="44" t="n"/>
      <c r="B126" s="44" t="s">
        <v>163</v>
      </c>
      <c r="C126" s="85" t="n">
        <v>5400010620</v>
      </c>
      <c r="D126" s="45" t="s">
        <v>164</v>
      </c>
      <c r="E126" s="86" t="n">
        <f aca="false" ca="false" dt2D="false" dtr="false" t="normal">'приложение 11'!I233</f>
        <v>6046400</v>
      </c>
      <c r="F126" s="86" t="n">
        <f aca="false" ca="false" dt2D="false" dtr="false" t="normal">'приложение 11'!U233</f>
        <v>6046400</v>
      </c>
    </row>
    <row hidden="true" ht="138.449996948242" outlineLevel="0" r="127">
      <c r="A127" s="44" t="n"/>
      <c r="B127" s="44" t="s">
        <v>165</v>
      </c>
      <c r="C127" s="85" t="n">
        <v>5400060580</v>
      </c>
      <c r="D127" s="45" t="n"/>
      <c r="E127" s="86" t="n">
        <f aca="false" ca="false" dt2D="false" dtr="false" t="normal">E128</f>
        <v>0</v>
      </c>
      <c r="F127" s="86" t="n">
        <f aca="false" ca="false" dt2D="false" dtr="false" t="normal">F128</f>
        <v>0</v>
      </c>
    </row>
    <row hidden="true" ht="19.3500003814697" outlineLevel="0" r="128">
      <c r="A128" s="44" t="n"/>
      <c r="B128" s="44" t="s">
        <v>163</v>
      </c>
      <c r="C128" s="85" t="n">
        <v>5400060580</v>
      </c>
      <c r="D128" s="45" t="s">
        <v>164</v>
      </c>
      <c r="E128" s="86" t="n">
        <f aca="false" ca="false" dt2D="false" dtr="false" t="normal">'приложение 11'!I237</f>
        <v>0</v>
      </c>
      <c r="F128" s="86" t="n">
        <f aca="false" ca="false" dt2D="false" dtr="false" t="normal">'приложение 11'!U237</f>
        <v>0</v>
      </c>
    </row>
    <row ht="93.1999969482422" outlineLevel="0" r="129">
      <c r="A129" s="44" t="n"/>
      <c r="B129" s="56" t="s">
        <v>166</v>
      </c>
      <c r="C129" s="85" t="n">
        <v>5400060710</v>
      </c>
      <c r="D129" s="89" t="n"/>
      <c r="E129" s="86" t="n">
        <f aca="false" ca="false" dt2D="false" dtr="false" t="normal">E131+E130</f>
        <v>10543200</v>
      </c>
      <c r="F129" s="86" t="n">
        <f aca="false" ca="false" dt2D="false" dtr="false" t="normal">F131+F130</f>
        <v>10543200</v>
      </c>
    </row>
    <row ht="33.2000007629395" outlineLevel="0" r="130">
      <c r="A130" s="44" t="n"/>
      <c r="B130" s="44" t="s">
        <v>109</v>
      </c>
      <c r="C130" s="85" t="n">
        <v>5400060710</v>
      </c>
      <c r="D130" s="89" t="n">
        <v>200</v>
      </c>
      <c r="E130" s="86" t="n">
        <f aca="false" ca="false" dt2D="false" dtr="false" t="normal">'приложение 11'!I490</f>
        <v>154800</v>
      </c>
      <c r="F130" s="86" t="n">
        <f aca="false" ca="false" dt2D="false" dtr="false" t="normal">'приложение 11'!U490</f>
        <v>154800</v>
      </c>
    </row>
    <row outlineLevel="0" r="131">
      <c r="A131" s="44" t="n"/>
      <c r="B131" s="44" t="s">
        <v>163</v>
      </c>
      <c r="C131" s="85" t="n">
        <v>5400060710</v>
      </c>
      <c r="D131" s="89" t="n">
        <v>300</v>
      </c>
      <c r="E131" s="86" t="n">
        <f aca="false" ca="false" dt2D="false" dtr="false" t="normal">'приложение 11'!I491</f>
        <v>10388400</v>
      </c>
      <c r="F131" s="86" t="n">
        <f aca="false" ca="false" dt2D="false" dtr="false" t="normal">'приложение 11'!U491</f>
        <v>10388400</v>
      </c>
    </row>
    <row hidden="true" ht="213.199996948242" outlineLevel="0" r="132">
      <c r="A132" s="44" t="n"/>
      <c r="B132" s="44" t="s">
        <v>167</v>
      </c>
      <c r="C132" s="85" t="n">
        <v>5400061020</v>
      </c>
      <c r="D132" s="45" t="n"/>
      <c r="E132" s="86" t="n">
        <f aca="false" ca="false" dt2D="false" dtr="false" t="normal">E133</f>
        <v>0</v>
      </c>
      <c r="F132" s="86" t="n">
        <f aca="false" ca="false" dt2D="false" dtr="false" t="normal">F133</f>
        <v>0</v>
      </c>
    </row>
    <row hidden="true" ht="19.3500003814697" outlineLevel="0" r="133">
      <c r="A133" s="44" t="n"/>
      <c r="B133" s="44" t="s">
        <v>163</v>
      </c>
      <c r="C133" s="85" t="n">
        <v>5400061020</v>
      </c>
      <c r="D133" s="45" t="s">
        <v>164</v>
      </c>
      <c r="E133" s="86" t="n">
        <f aca="false" ca="false" dt2D="false" dtr="false" t="normal">'приложение 11'!I239</f>
        <v>0</v>
      </c>
      <c r="F133" s="86" t="n">
        <f aca="false" ca="false" dt2D="false" dtr="false" t="normal">'приложение 11'!U239</f>
        <v>0</v>
      </c>
    </row>
    <row ht="108.900001525879" outlineLevel="0" r="134">
      <c r="A134" s="44" t="n"/>
      <c r="B134" s="44" t="s">
        <v>168</v>
      </c>
      <c r="C134" s="85" t="n">
        <v>5400069100</v>
      </c>
      <c r="D134" s="89" t="n"/>
      <c r="E134" s="86" t="n">
        <f aca="false" ca="false" dt2D="false" dtr="false" t="normal">E135</f>
        <v>48507900</v>
      </c>
      <c r="F134" s="86" t="n">
        <f aca="false" ca="false" dt2D="false" dtr="false" t="normal">F135</f>
        <v>50449200</v>
      </c>
    </row>
    <row outlineLevel="0" r="135">
      <c r="A135" s="44" t="n"/>
      <c r="B135" s="44" t="s">
        <v>163</v>
      </c>
      <c r="C135" s="85" t="n">
        <v>5400069100</v>
      </c>
      <c r="D135" s="89" t="n">
        <v>300</v>
      </c>
      <c r="E135" s="86" t="n">
        <f aca="false" ca="false" dt2D="false" dtr="false" t="normal">'приложение 11'!I642</f>
        <v>48507900</v>
      </c>
      <c r="F135" s="86" t="n">
        <f aca="false" ca="false" dt2D="false" dtr="false" t="normal">'приложение 11'!U642</f>
        <v>50449200</v>
      </c>
    </row>
    <row ht="78.4499969482422" outlineLevel="0" r="136">
      <c r="A136" s="44" t="n"/>
      <c r="B136" s="44" t="s">
        <v>169</v>
      </c>
      <c r="C136" s="85" t="n">
        <v>5400069110</v>
      </c>
      <c r="D136" s="89" t="n"/>
      <c r="E136" s="86" t="n">
        <f aca="false" ca="false" dt2D="false" dtr="false" t="normal">E137</f>
        <v>173400</v>
      </c>
      <c r="F136" s="86" t="n">
        <f aca="false" ca="false" dt2D="false" dtr="false" t="normal">F137</f>
        <v>180300</v>
      </c>
    </row>
    <row outlineLevel="0" r="137">
      <c r="A137" s="44" t="n"/>
      <c r="B137" s="44" t="s">
        <v>163</v>
      </c>
      <c r="C137" s="85" t="n">
        <v>5400069110</v>
      </c>
      <c r="D137" s="89" t="n">
        <v>300</v>
      </c>
      <c r="E137" s="86" t="n">
        <f aca="false" ca="false" dt2D="false" dtr="false" t="normal">'приложение 11'!I644</f>
        <v>173400</v>
      </c>
      <c r="F137" s="86" t="n">
        <f aca="false" ca="false" dt2D="false" dtr="false" t="normal">'приложение 11'!U644</f>
        <v>180300</v>
      </c>
    </row>
    <row ht="78.4499969482422" outlineLevel="0" r="138">
      <c r="A138" s="44" t="n"/>
      <c r="B138" s="44" t="s">
        <v>170</v>
      </c>
      <c r="C138" s="85" t="n">
        <v>5400069130</v>
      </c>
      <c r="D138" s="89" t="n"/>
      <c r="E138" s="86" t="n">
        <f aca="false" ca="false" dt2D="false" dtr="false" t="normal">E139</f>
        <v>37389500</v>
      </c>
      <c r="F138" s="86" t="n">
        <f aca="false" ca="false" dt2D="false" dtr="false" t="normal">F139</f>
        <v>37389500</v>
      </c>
    </row>
    <row outlineLevel="0" r="139">
      <c r="A139" s="44" t="n"/>
      <c r="B139" s="44" t="s">
        <v>163</v>
      </c>
      <c r="C139" s="85" t="n">
        <v>5400069130</v>
      </c>
      <c r="D139" s="89" t="n">
        <v>300</v>
      </c>
      <c r="E139" s="86" t="n">
        <f aca="false" ca="false" dt2D="false" dtr="false" t="normal">'приложение 11'!I648</f>
        <v>37389500</v>
      </c>
      <c r="F139" s="86" t="n">
        <f aca="false" ca="false" dt2D="false" dtr="false" t="normal">'приложение 11'!U648</f>
        <v>37389500</v>
      </c>
    </row>
    <row customFormat="true" ht="93.1999969482422" outlineLevel="0" r="140" s="0">
      <c r="B140" s="44" t="s">
        <v>171</v>
      </c>
      <c r="C140" s="85" t="n">
        <v>5400069140</v>
      </c>
      <c r="D140" s="89" t="n"/>
      <c r="E140" s="95" t="n">
        <f aca="false" ca="false" dt2D="false" dtr="false" t="normal">E141</f>
        <v>178600</v>
      </c>
      <c r="F140" s="95" t="n">
        <f aca="false" ca="false" dt2D="false" dtr="false" t="normal">F141</f>
        <v>178600</v>
      </c>
    </row>
    <row customFormat="true" ht="19.3500003814697" outlineLevel="0" r="141" s="0">
      <c r="B141" s="44" t="s">
        <v>163</v>
      </c>
      <c r="C141" s="85" t="n">
        <v>5400069140</v>
      </c>
      <c r="D141" s="89" t="n">
        <v>300</v>
      </c>
      <c r="E141" s="95" t="n">
        <f aca="false" ca="false" dt2D="false" dtr="false" t="normal">'приложение 11'!I650</f>
        <v>178600</v>
      </c>
      <c r="F141" s="95" t="n">
        <f aca="false" ca="false" dt2D="false" dtr="false" t="normal">'приложение 11'!U650</f>
        <v>178600</v>
      </c>
    </row>
    <row ht="213.199996948242" outlineLevel="0" r="142">
      <c r="A142" s="44" t="n"/>
      <c r="B142" s="44" t="s">
        <v>172</v>
      </c>
      <c r="C142" s="85" t="n">
        <v>5400069150</v>
      </c>
      <c r="D142" s="45" t="n"/>
      <c r="E142" s="86" t="n">
        <f aca="false" ca="false" dt2D="false" dtr="false" t="normal">E143</f>
        <v>66000</v>
      </c>
      <c r="F142" s="86" t="n">
        <f aca="false" ca="false" dt2D="false" dtr="false" t="normal">F143</f>
        <v>66000</v>
      </c>
    </row>
    <row outlineLevel="0" r="143">
      <c r="A143" s="44" t="n"/>
      <c r="B143" s="44" t="s">
        <v>163</v>
      </c>
      <c r="C143" s="85" t="n">
        <v>5400069150</v>
      </c>
      <c r="D143" s="45" t="s">
        <v>164</v>
      </c>
      <c r="E143" s="86" t="n">
        <f aca="false" ca="false" dt2D="false" dtr="false" t="normal">'приложение 11'!I241+'приложение 11'!I652</f>
        <v>66000</v>
      </c>
      <c r="F143" s="86" t="n">
        <f aca="false" ca="false" dt2D="false" dtr="false" t="normal">'приложение 11'!U241+'приложение 11'!U652</f>
        <v>66000</v>
      </c>
    </row>
    <row ht="138.449996948242" outlineLevel="0" r="144">
      <c r="A144" s="44" t="n"/>
      <c r="B144" s="44" t="s">
        <v>165</v>
      </c>
      <c r="C144" s="85" t="n">
        <v>5400069160</v>
      </c>
      <c r="D144" s="45" t="n"/>
      <c r="E144" s="86" t="n">
        <f aca="false" ca="false" dt2D="false" dtr="false" t="normal">E145</f>
        <v>5200</v>
      </c>
      <c r="F144" s="86" t="n">
        <f aca="false" ca="false" dt2D="false" dtr="false" t="normal">F145</f>
        <v>5200</v>
      </c>
    </row>
    <row outlineLevel="0" r="145">
      <c r="A145" s="44" t="n"/>
      <c r="B145" s="44" t="s">
        <v>163</v>
      </c>
      <c r="C145" s="85" t="n">
        <v>5400069160</v>
      </c>
      <c r="D145" s="45" t="s">
        <v>164</v>
      </c>
      <c r="E145" s="86" t="n">
        <f aca="false" ca="false" dt2D="false" dtr="false" t="normal">'приложение 11'!I243+'приложение 11'!I654</f>
        <v>5200</v>
      </c>
      <c r="F145" s="86" t="n">
        <f aca="false" ca="false" dt2D="false" dtr="false" t="normal">'приложение 11'!U243+'приложение 11'!U654</f>
        <v>5200</v>
      </c>
    </row>
    <row ht="48.9000015258789" outlineLevel="0" r="146">
      <c r="A146" s="44" t="n"/>
      <c r="B146" s="44" t="s">
        <v>173</v>
      </c>
      <c r="C146" s="85" t="n">
        <v>5410000000</v>
      </c>
      <c r="D146" s="45" t="n"/>
      <c r="E146" s="86" t="n">
        <f aca="false" ca="false" dt2D="false" dtr="false" t="normal">E147</f>
        <v>1382300</v>
      </c>
      <c r="F146" s="86" t="n">
        <f aca="false" ca="false" dt2D="false" dtr="false" t="normal">F147</f>
        <v>1456800</v>
      </c>
    </row>
    <row ht="153.199996948242" outlineLevel="0" r="147">
      <c r="A147" s="44" t="n"/>
      <c r="B147" s="44" t="s">
        <v>174</v>
      </c>
      <c r="C147" s="85" t="s">
        <v>175</v>
      </c>
      <c r="D147" s="45" t="n"/>
      <c r="E147" s="86" t="n">
        <f aca="false" ca="false" dt2D="false" dtr="false" t="normal">E148</f>
        <v>1382300</v>
      </c>
      <c r="F147" s="86" t="n">
        <f aca="false" ca="false" dt2D="false" dtr="false" t="normal">F148</f>
        <v>1456800</v>
      </c>
    </row>
    <row outlineLevel="0" r="148">
      <c r="A148" s="44" t="n"/>
      <c r="B148" s="44" t="s">
        <v>163</v>
      </c>
      <c r="C148" s="85" t="s">
        <v>175</v>
      </c>
      <c r="D148" s="45" t="s">
        <v>164</v>
      </c>
      <c r="E148" s="86" t="n">
        <f aca="false" ca="false" dt2D="false" dtr="false" t="normal">'приложение 11'!I246</f>
        <v>1382300</v>
      </c>
      <c r="F148" s="86" t="n">
        <f aca="false" ca="false" dt2D="false" dtr="false" t="normal">'приложение 11'!U246</f>
        <v>1456800</v>
      </c>
    </row>
    <row customFormat="true" ht="48.9000015258789" outlineLevel="0" r="149" s="76">
      <c r="A149" s="77" t="s">
        <v>65</v>
      </c>
      <c r="B149" s="77" t="s">
        <v>176</v>
      </c>
      <c r="C149" s="91" t="n">
        <v>5500000000</v>
      </c>
      <c r="D149" s="92" t="n"/>
      <c r="E149" s="84" t="n">
        <f aca="false" ca="false" dt2D="false" dtr="false" t="normal">E150+E154+E152</f>
        <v>8492800</v>
      </c>
      <c r="F149" s="84" t="n">
        <f aca="false" ca="false" dt2D="false" dtr="false" t="normal">F150+F154+F152</f>
        <v>8492800</v>
      </c>
    </row>
    <row hidden="true" ht="151.350006103516" outlineLevel="0" r="150">
      <c r="A150" s="44" t="n"/>
      <c r="B150" s="56" t="s">
        <v>177</v>
      </c>
      <c r="C150" s="85" t="n">
        <v>5500060090</v>
      </c>
      <c r="D150" s="45" t="n"/>
      <c r="E150" s="86" t="n">
        <f aca="false" ca="false" dt2D="false" dtr="false" t="normal">E151</f>
        <v>0</v>
      </c>
      <c r="F150" s="86" t="n">
        <f aca="false" ca="false" dt2D="false" dtr="false" t="normal">F151</f>
        <v>0</v>
      </c>
    </row>
    <row hidden="true" ht="19.3500003814697" outlineLevel="0" r="151">
      <c r="A151" s="44" t="n"/>
      <c r="B151" s="44" t="s">
        <v>113</v>
      </c>
      <c r="C151" s="85" t="n">
        <v>5500060090</v>
      </c>
      <c r="D151" s="45" t="s">
        <v>114</v>
      </c>
      <c r="E151" s="86" t="n">
        <f aca="false" ca="false" dt2D="false" dtr="false" t="normal">'приложение 11'!I328</f>
        <v>0</v>
      </c>
      <c r="F151" s="86" t="n">
        <f aca="false" ca="false" dt2D="false" dtr="false" t="normal">'приложение 11'!U328</f>
        <v>0</v>
      </c>
    </row>
    <row ht="121.800003051758" outlineLevel="0" r="152">
      <c r="A152" s="44" t="n"/>
      <c r="B152" s="44" t="s">
        <v>178</v>
      </c>
      <c r="C152" s="85" t="n">
        <v>5500060912</v>
      </c>
      <c r="D152" s="45" t="n"/>
      <c r="E152" s="86" t="n">
        <f aca="false" ca="false" dt2D="false" dtr="false" t="normal">E153</f>
        <v>7833000</v>
      </c>
      <c r="F152" s="86" t="n">
        <f aca="false" ca="false" dt2D="false" dtr="false" t="normal">F153</f>
        <v>7833000</v>
      </c>
    </row>
    <row outlineLevel="0" r="153">
      <c r="A153" s="44" t="n"/>
      <c r="B153" s="44" t="s">
        <v>113</v>
      </c>
      <c r="C153" s="85" t="n">
        <v>5500060912</v>
      </c>
      <c r="D153" s="45" t="s">
        <v>114</v>
      </c>
      <c r="E153" s="86" t="n">
        <f aca="false" ca="false" dt2D="false" dtr="false" t="normal">'приложение 11'!I330</f>
        <v>7833000</v>
      </c>
      <c r="F153" s="86" t="n">
        <f aca="false" ca="false" dt2D="false" dtr="false" t="normal">'приложение 11'!U330</f>
        <v>7833000</v>
      </c>
    </row>
    <row outlineLevel="0" r="154">
      <c r="A154" s="44" t="n"/>
      <c r="B154" s="44" t="s">
        <v>179</v>
      </c>
      <c r="C154" s="85" t="n">
        <v>5530000000</v>
      </c>
      <c r="D154" s="45" t="n"/>
      <c r="E154" s="86" t="n">
        <f aca="false" ca="false" dt2D="false" dtr="false" t="normal">E155</f>
        <v>659800</v>
      </c>
      <c r="F154" s="86" t="n">
        <f aca="false" ca="false" dt2D="false" dtr="false" t="normal">F155</f>
        <v>659800</v>
      </c>
    </row>
    <row ht="138.449996948242" outlineLevel="0" r="155">
      <c r="A155" s="44" t="n"/>
      <c r="B155" s="44" t="s">
        <v>180</v>
      </c>
      <c r="C155" s="85" t="n">
        <v>5530061650</v>
      </c>
      <c r="D155" s="45" t="n"/>
      <c r="E155" s="86" t="n">
        <f aca="false" ca="false" dt2D="false" dtr="false" t="normal">E156</f>
        <v>659800</v>
      </c>
      <c r="F155" s="86" t="n">
        <f aca="false" ca="false" dt2D="false" dtr="false" t="normal">F156</f>
        <v>659800</v>
      </c>
    </row>
    <row ht="33.2000007629395" outlineLevel="0" r="156">
      <c r="A156" s="44" t="n"/>
      <c r="B156" s="44" t="s">
        <v>109</v>
      </c>
      <c r="C156" s="85" t="n">
        <v>5530061650</v>
      </c>
      <c r="D156" s="45" t="s">
        <v>110</v>
      </c>
      <c r="E156" s="86" t="n">
        <f aca="false" ca="false" dt2D="false" dtr="false" t="normal">'приложение 11'!I333</f>
        <v>659800</v>
      </c>
      <c r="F156" s="86" t="n">
        <f aca="false" ca="false" dt2D="false" dtr="false" t="normal">'приложение 11'!U333</f>
        <v>659800</v>
      </c>
    </row>
    <row customFormat="true" ht="33.2000007629395" outlineLevel="0" r="157" s="76">
      <c r="A157" s="77" t="s">
        <v>71</v>
      </c>
      <c r="B157" s="77" t="s">
        <v>181</v>
      </c>
      <c r="C157" s="91" t="n">
        <v>5600000000</v>
      </c>
      <c r="D157" s="92" t="n"/>
      <c r="E157" s="84" t="n">
        <f aca="false" ca="false" dt2D="false" dtr="false" t="normal">E158</f>
        <v>15607800</v>
      </c>
      <c r="F157" s="84" t="n">
        <f aca="false" ca="false" dt2D="false" dtr="false" t="normal">F158</f>
        <v>14104700</v>
      </c>
    </row>
    <row ht="33.2000007629395" outlineLevel="0" r="158">
      <c r="A158" s="44" t="n"/>
      <c r="B158" s="44" t="s">
        <v>181</v>
      </c>
      <c r="C158" s="85" t="n">
        <v>5600010030</v>
      </c>
      <c r="D158" s="45" t="n"/>
      <c r="E158" s="86" t="n">
        <f aca="false" ca="false" dt2D="false" dtr="false" t="normal">E159</f>
        <v>15607800</v>
      </c>
      <c r="F158" s="86" t="n">
        <f aca="false" ca="false" dt2D="false" dtr="false" t="normal">F159</f>
        <v>14104700</v>
      </c>
    </row>
    <row ht="33.2000007629395" outlineLevel="0" r="159">
      <c r="A159" s="44" t="n"/>
      <c r="B159" s="44" t="s">
        <v>109</v>
      </c>
      <c r="C159" s="85" t="n">
        <v>5600010030</v>
      </c>
      <c r="D159" s="45" t="s">
        <v>110</v>
      </c>
      <c r="E159" s="86" t="n">
        <f aca="false" ca="false" dt2D="false" dtr="false" t="normal">'приложение 11'!I276+'приложение 11'!I14+'приложение 11'!I295+'приложение 11'!I345+'приложение 11'!I637+'приложение 11'!I81+'приложение 11'!I561+'приложение 11'!I357+'приложение 11'!I497+'приложение 11'!I308+'приложение 11'!I27+'приложение 11'!I314+'приложение 11'!I600</f>
        <v>15607800</v>
      </c>
      <c r="F159" s="86" t="n">
        <f aca="false" ca="false" dt2D="false" dtr="false" t="normal">'приложение 11'!U276+'приложение 11'!U14+'приложение 11'!U295+'приложение 11'!U345+'приложение 11'!U637+'приложение 11'!U81+'приложение 11'!U561+'приложение 11'!U357+'приложение 11'!U497+'приложение 11'!U308+'приложение 11'!U27+'приложение 11'!U314+'приложение 11'!U600</f>
        <v>14104700</v>
      </c>
    </row>
    <row outlineLevel="0" r="160">
      <c r="A160" s="44" t="n"/>
      <c r="B160" s="44" t="n"/>
      <c r="C160" s="85" t="n"/>
      <c r="D160" s="45" t="n"/>
      <c r="E160" s="86" t="n"/>
      <c r="F160" s="86" t="n"/>
    </row>
    <row customFormat="true" ht="33.2000007629395" outlineLevel="0" r="161" s="76">
      <c r="A161" s="77" t="s">
        <v>74</v>
      </c>
      <c r="B161" s="77" t="s">
        <v>182</v>
      </c>
      <c r="C161" s="91" t="n">
        <v>5700000000</v>
      </c>
      <c r="D161" s="92" t="n"/>
      <c r="E161" s="84" t="n">
        <f aca="false" ca="false" dt2D="false" dtr="false" t="normal">E162+E165</f>
        <v>20000000</v>
      </c>
      <c r="F161" s="84" t="n">
        <f aca="false" ca="false" dt2D="false" dtr="false" t="normal">F162+F165</f>
        <v>20000000</v>
      </c>
    </row>
    <row ht="33.2000007629395" outlineLevel="0" r="162">
      <c r="A162" s="44" t="n"/>
      <c r="B162" s="44" t="s">
        <v>183</v>
      </c>
      <c r="C162" s="85" t="n">
        <v>5710000000</v>
      </c>
      <c r="D162" s="45" t="n"/>
      <c r="E162" s="86" t="n">
        <f aca="false" ca="false" dt2D="false" dtr="false" t="normal">E163</f>
        <v>20000000</v>
      </c>
      <c r="F162" s="86" t="n">
        <f aca="false" ca="false" dt2D="false" dtr="false" t="normal">F163</f>
        <v>20000000</v>
      </c>
    </row>
    <row ht="33.2000007629395" outlineLevel="0" r="163">
      <c r="A163" s="44" t="n"/>
      <c r="B163" s="44" t="s">
        <v>184</v>
      </c>
      <c r="C163" s="85" t="s">
        <v>185</v>
      </c>
      <c r="D163" s="45" t="n"/>
      <c r="E163" s="86" t="n">
        <f aca="false" ca="false" dt2D="false" dtr="false" t="normal">E164</f>
        <v>20000000</v>
      </c>
      <c r="F163" s="86" t="n">
        <f aca="false" ca="false" dt2D="false" dtr="false" t="normal">F164</f>
        <v>20000000</v>
      </c>
    </row>
    <row outlineLevel="0" r="164">
      <c r="A164" s="44" t="n"/>
      <c r="B164" s="44" t="s">
        <v>149</v>
      </c>
      <c r="C164" s="85" t="s">
        <v>185</v>
      </c>
      <c r="D164" s="45" t="s">
        <v>150</v>
      </c>
      <c r="E164" s="86" t="n">
        <f aca="false" ca="false" dt2D="false" dtr="false" t="normal">'приложение 11'!I288</f>
        <v>20000000</v>
      </c>
      <c r="F164" s="86" t="n">
        <f aca="false" ca="false" dt2D="false" dtr="false" t="normal">'приложение 11'!U288</f>
        <v>20000000</v>
      </c>
    </row>
    <row hidden="true" ht="33.2000007629395" outlineLevel="0" r="165">
      <c r="A165" s="44" t="n"/>
      <c r="B165" s="44" t="s">
        <v>186</v>
      </c>
      <c r="C165" s="85" t="n">
        <v>5720000000</v>
      </c>
      <c r="D165" s="45" t="n"/>
      <c r="E165" s="86" t="n">
        <f aca="false" ca="false" dt2D="false" dtr="false" t="normal">E166</f>
        <v>0</v>
      </c>
      <c r="F165" s="86" t="n">
        <f aca="false" ca="false" dt2D="false" dtr="false" t="normal">F166</f>
        <v>0</v>
      </c>
    </row>
    <row hidden="true" ht="33.2000007629395" outlineLevel="0" r="166">
      <c r="A166" s="44" t="n"/>
      <c r="B166" s="44" t="s">
        <v>187</v>
      </c>
      <c r="C166" s="85" t="n">
        <v>5720010090</v>
      </c>
      <c r="D166" s="45" t="n"/>
      <c r="E166" s="86" t="n">
        <f aca="false" ca="false" dt2D="false" dtr="false" t="normal">E167</f>
        <v>0</v>
      </c>
      <c r="F166" s="86" t="n">
        <f aca="false" ca="false" dt2D="false" dtr="false" t="normal">F167</f>
        <v>0</v>
      </c>
    </row>
    <row hidden="true" ht="33.2000007629395" outlineLevel="0" r="167">
      <c r="A167" s="44" t="n"/>
      <c r="B167" s="44" t="s">
        <v>188</v>
      </c>
      <c r="C167" s="85" t="n">
        <v>5720010090</v>
      </c>
      <c r="D167" s="45" t="s">
        <v>189</v>
      </c>
      <c r="E167" s="86" t="n">
        <f aca="false" ca="false" dt2D="false" dtr="false" t="normal">'приложение 11'!I282</f>
        <v>0</v>
      </c>
      <c r="F167" s="86" t="n">
        <f aca="false" ca="false" dt2D="false" dtr="false" t="normal">'приложение 11'!V282</f>
        <v>0</v>
      </c>
    </row>
    <row customFormat="true" ht="19.3500003814697" outlineLevel="0" r="168" s="76">
      <c r="A168" s="77" t="s">
        <v>79</v>
      </c>
      <c r="B168" s="77" t="s">
        <v>190</v>
      </c>
      <c r="C168" s="91" t="n">
        <v>5800000000</v>
      </c>
      <c r="D168" s="94" t="n"/>
      <c r="E168" s="84" t="n">
        <f aca="false" ca="false" dt2D="false" dtr="false" t="normal">E169+E212+E228</f>
        <v>1830203600</v>
      </c>
      <c r="F168" s="84" t="n">
        <f aca="false" ca="false" dt2D="false" dtr="false" t="normal">F169+F212+F228</f>
        <v>1829340200</v>
      </c>
    </row>
    <row outlineLevel="0" r="169">
      <c r="A169" s="44" t="n"/>
      <c r="B169" s="44" t="s">
        <v>191</v>
      </c>
      <c r="C169" s="85" t="n">
        <v>5810000000</v>
      </c>
      <c r="D169" s="89" t="n"/>
      <c r="E169" s="86" t="n">
        <f aca="false" ca="false" dt2D="false" dtr="false" t="normal">E174+E178+E182+E176+E180+E184+E201+E170+E172+E188+E186+E206</f>
        <v>1630426900</v>
      </c>
      <c r="F169" s="86" t="n">
        <f aca="false" ca="false" dt2D="false" dtr="false" t="normal">F174+F178+F182+F176+F180+F184+F201+F170+F172+F188+F186+F207</f>
        <v>1627432900</v>
      </c>
    </row>
    <row ht="33.2000007629395" outlineLevel="0" r="170">
      <c r="A170" s="44" t="n"/>
      <c r="B170" s="44" t="s">
        <v>144</v>
      </c>
      <c r="C170" s="85" t="n">
        <v>5810000590</v>
      </c>
      <c r="D170" s="89" t="n"/>
      <c r="E170" s="86" t="n">
        <f aca="false" ca="false" dt2D="false" dtr="false" t="normal">E171</f>
        <v>316977600</v>
      </c>
      <c r="F170" s="86" t="n">
        <f aca="false" ca="false" dt2D="false" dtr="false" t="normal">F171</f>
        <v>323236500</v>
      </c>
    </row>
    <row ht="33.2000007629395" outlineLevel="0" r="171">
      <c r="A171" s="44" t="n"/>
      <c r="B171" s="56" t="s">
        <v>130</v>
      </c>
      <c r="C171" s="85" t="n">
        <v>5810000590</v>
      </c>
      <c r="D171" s="89" t="n">
        <v>600</v>
      </c>
      <c r="E171" s="86" t="n">
        <f aca="false" ca="false" dt2D="false" dtr="false" t="normal">'приложение 11'!I363+'приложение 11'!I384</f>
        <v>316977600</v>
      </c>
      <c r="F171" s="86" t="n">
        <f aca="false" ca="false" dt2D="false" dtr="false" t="normal">'приложение 11'!U363+'приложение 11'!U384</f>
        <v>323236500</v>
      </c>
    </row>
    <row outlineLevel="0" r="172">
      <c r="A172" s="44" t="n"/>
      <c r="B172" s="44" t="s">
        <v>192</v>
      </c>
      <c r="C172" s="85" t="n">
        <v>5810009020</v>
      </c>
      <c r="D172" s="89" t="n"/>
      <c r="E172" s="86" t="n">
        <f aca="false" ca="false" dt2D="false" dtr="false" t="normal">E173</f>
        <v>3010700</v>
      </c>
      <c r="F172" s="86" t="n">
        <f aca="false" ca="false" dt2D="false" dtr="false" t="normal">F173</f>
        <v>3042600</v>
      </c>
    </row>
    <row ht="33.2000007629395" outlineLevel="0" r="173">
      <c r="A173" s="44" t="n"/>
      <c r="B173" s="44" t="s">
        <v>137</v>
      </c>
      <c r="C173" s="85" t="n">
        <v>5810009020</v>
      </c>
      <c r="D173" s="89" t="n">
        <v>600</v>
      </c>
      <c r="E173" s="86" t="n">
        <f aca="false" ca="false" dt2D="false" dtr="false" t="normal">'приложение 11'!I365+'приложение 11'!I386</f>
        <v>3010700</v>
      </c>
      <c r="F173" s="86" t="n">
        <f aca="false" ca="false" dt2D="false" dtr="false" t="normal">'приложение 11'!U365+'приложение 11'!U386</f>
        <v>3042600</v>
      </c>
    </row>
    <row ht="138.449996948242" outlineLevel="0" r="174">
      <c r="A174" s="44" t="n"/>
      <c r="B174" s="56" t="s">
        <v>193</v>
      </c>
      <c r="C174" s="85" t="n">
        <v>5810060820</v>
      </c>
      <c r="D174" s="89" t="n"/>
      <c r="E174" s="86" t="n">
        <f aca="false" ca="false" dt2D="false" dtr="false" t="normal">E175</f>
        <v>2632100</v>
      </c>
      <c r="F174" s="86" t="n">
        <f aca="false" ca="false" dt2D="false" dtr="false" t="normal">F175</f>
        <v>2737500</v>
      </c>
    </row>
    <row ht="33.2000007629395" outlineLevel="0" r="175">
      <c r="A175" s="44" t="n"/>
      <c r="B175" s="44" t="s">
        <v>137</v>
      </c>
      <c r="C175" s="85" t="n">
        <v>5810060820</v>
      </c>
      <c r="D175" s="89" t="n">
        <v>600</v>
      </c>
      <c r="E175" s="86" t="n">
        <f aca="false" ca="false" dt2D="false" dtr="false" t="normal">'приложение 11'!I367+'приложение 11'!I388</f>
        <v>2632100</v>
      </c>
      <c r="F175" s="86" t="n">
        <f aca="false" ca="false" dt2D="false" dtr="false" t="normal">'приложение 11'!U367+'приложение 11'!U388</f>
        <v>2737500</v>
      </c>
    </row>
    <row ht="78.4499969482422" outlineLevel="0" r="176">
      <c r="A176" s="44" t="n"/>
      <c r="B176" s="44" t="s">
        <v>194</v>
      </c>
      <c r="C176" s="85" t="n">
        <v>5810060825</v>
      </c>
      <c r="D176" s="89" t="n"/>
      <c r="E176" s="86" t="n">
        <f aca="false" ca="false" dt2D="false" dtr="false" t="normal">E177</f>
        <v>37400</v>
      </c>
      <c r="F176" s="86" t="n">
        <f aca="false" ca="false" dt2D="false" dtr="false" t="normal">F177</f>
        <v>37700</v>
      </c>
    </row>
    <row ht="33.2000007629395" outlineLevel="0" r="177">
      <c r="A177" s="44" t="n"/>
      <c r="B177" s="44" t="s">
        <v>137</v>
      </c>
      <c r="C177" s="85" t="n">
        <v>5810060825</v>
      </c>
      <c r="D177" s="89" t="n">
        <v>600</v>
      </c>
      <c r="E177" s="86" t="n">
        <f aca="false" ca="false" dt2D="false" dtr="false" t="normal">'приложение 11'!I369+'приложение 11'!I390</f>
        <v>37400</v>
      </c>
      <c r="F177" s="86" t="n">
        <f aca="false" ca="false" dt2D="false" dtr="false" t="normal">'приложение 11'!U369+'приложение 11'!U390</f>
        <v>37700</v>
      </c>
    </row>
    <row ht="93.1999969482422" outlineLevel="0" r="178">
      <c r="A178" s="44" t="n"/>
      <c r="B178" s="44" t="s">
        <v>195</v>
      </c>
      <c r="C178" s="85" t="n">
        <v>5810060860</v>
      </c>
      <c r="D178" s="89" t="n"/>
      <c r="E178" s="86" t="n">
        <f aca="false" ca="false" dt2D="false" dtr="false" t="normal">E179</f>
        <v>1113321500</v>
      </c>
      <c r="F178" s="86" t="n">
        <f aca="false" ca="false" dt2D="false" dtr="false" t="normal">F179</f>
        <v>1113321500</v>
      </c>
    </row>
    <row ht="33.2000007629395" outlineLevel="0" r="179">
      <c r="A179" s="44" t="n"/>
      <c r="B179" s="44" t="s">
        <v>137</v>
      </c>
      <c r="C179" s="85" t="n">
        <v>5810060860</v>
      </c>
      <c r="D179" s="89" t="n">
        <v>600</v>
      </c>
      <c r="E179" s="86" t="n">
        <f aca="false" ca="false" dt2D="false" dtr="false" t="normal">'приложение 11'!I371+'приложение 11'!I392</f>
        <v>1113321500</v>
      </c>
      <c r="F179" s="86" t="n">
        <f aca="false" ca="false" dt2D="false" dtr="false" t="normal">'приложение 11'!U371+'приложение 11'!U392</f>
        <v>1113321500</v>
      </c>
    </row>
    <row hidden="true" ht="48.9000015258789" outlineLevel="0" r="180">
      <c r="A180" s="44" t="n"/>
      <c r="B180" s="44" t="s">
        <v>196</v>
      </c>
      <c r="C180" s="85" t="n">
        <v>5810060865</v>
      </c>
      <c r="D180" s="89" t="n"/>
      <c r="E180" s="86" t="n">
        <f aca="false" ca="false" dt2D="false" dtr="false" t="normal">E181</f>
        <v>0</v>
      </c>
      <c r="F180" s="86" t="n">
        <f aca="false" ca="false" dt2D="false" dtr="false" t="normal">F181</f>
        <v>0</v>
      </c>
    </row>
    <row hidden="true" ht="33.2000007629395" outlineLevel="0" r="181">
      <c r="A181" s="44" t="n"/>
      <c r="B181" s="44" t="s">
        <v>137</v>
      </c>
      <c r="C181" s="85" t="n">
        <v>5810060865</v>
      </c>
      <c r="D181" s="89" t="n">
        <v>600</v>
      </c>
      <c r="E181" s="86" t="n">
        <f aca="false" ca="false" dt2D="false" dtr="false" t="normal">'приложение 11'!I373+'приложение 11'!I396</f>
        <v>0</v>
      </c>
      <c r="F181" s="86" t="n">
        <f aca="false" ca="false" dt2D="false" dtr="false" t="normal">'приложение 11'!V373+'приложение 11'!V396</f>
        <v>0</v>
      </c>
    </row>
    <row ht="63.6500015258789" outlineLevel="0" r="182">
      <c r="A182" s="44" t="n"/>
      <c r="B182" s="44" t="s">
        <v>197</v>
      </c>
      <c r="C182" s="85" t="n">
        <v>5810062370</v>
      </c>
      <c r="D182" s="89" t="n"/>
      <c r="E182" s="86" t="n">
        <f aca="false" ca="false" dt2D="false" dtr="false" t="normal">E183</f>
        <v>2558500</v>
      </c>
      <c r="F182" s="86" t="n">
        <f aca="false" ca="false" dt2D="false" dtr="false" t="normal">F183</f>
        <v>2558500</v>
      </c>
    </row>
    <row ht="33.2000007629395" outlineLevel="0" r="183">
      <c r="A183" s="44" t="n"/>
      <c r="B183" s="44" t="s">
        <v>137</v>
      </c>
      <c r="C183" s="85" t="n">
        <v>5810062370</v>
      </c>
      <c r="D183" s="89" t="n">
        <v>600</v>
      </c>
      <c r="E183" s="86" t="n">
        <f aca="false" ca="false" dt2D="false" dtr="false" t="normal">'приложение 11'!I394</f>
        <v>2558500</v>
      </c>
      <c r="F183" s="86" t="n">
        <f aca="false" ca="false" dt2D="false" dtr="false" t="normal">'приложение 11'!U394</f>
        <v>2558500</v>
      </c>
    </row>
    <row ht="183.649993896484" outlineLevel="0" r="184">
      <c r="A184" s="44" t="n"/>
      <c r="B184" s="44" t="s">
        <v>198</v>
      </c>
      <c r="C184" s="85" t="n">
        <v>5810062500</v>
      </c>
      <c r="D184" s="89" t="n"/>
      <c r="E184" s="86" t="n">
        <f aca="false" ca="false" dt2D="false" dtr="false" t="normal">E185</f>
        <v>4863400</v>
      </c>
      <c r="F184" s="86" t="n">
        <f aca="false" ca="false" dt2D="false" dtr="false" t="normal">F185</f>
        <v>5072000</v>
      </c>
    </row>
    <row ht="33.2000007629395" outlineLevel="0" r="185">
      <c r="A185" s="44" t="n"/>
      <c r="B185" s="44" t="s">
        <v>137</v>
      </c>
      <c r="C185" s="85" t="n">
        <v>5810062500</v>
      </c>
      <c r="D185" s="89" t="n">
        <v>600</v>
      </c>
      <c r="E185" s="86" t="n">
        <f aca="false" ca="false" dt2D="false" dtr="false" t="normal">'приложение 11'!I398</f>
        <v>4863400</v>
      </c>
      <c r="F185" s="86" t="n">
        <f aca="false" ca="false" dt2D="false" dtr="false" t="normal">'приложение 11'!U398</f>
        <v>5072000</v>
      </c>
    </row>
    <row ht="121.800003051758" outlineLevel="0" r="186">
      <c r="A186" s="44" t="n"/>
      <c r="B186" s="44" t="s">
        <v>199</v>
      </c>
      <c r="C186" s="85" t="n">
        <v>5810063540</v>
      </c>
      <c r="D186" s="89" t="n"/>
      <c r="E186" s="86" t="n">
        <f aca="false" ca="false" dt2D="false" dtr="false" t="normal">E187</f>
        <v>1683800</v>
      </c>
      <c r="F186" s="86" t="n">
        <f aca="false" ca="false" dt2D="false" dtr="false" t="normal">F187</f>
        <v>1751100</v>
      </c>
    </row>
    <row ht="33.2000007629395" outlineLevel="0" r="187">
      <c r="A187" s="44" t="n"/>
      <c r="B187" s="44" t="s">
        <v>137</v>
      </c>
      <c r="C187" s="85" t="n">
        <v>5810063540</v>
      </c>
      <c r="D187" s="89" t="n">
        <v>600</v>
      </c>
      <c r="E187" s="86" t="n">
        <f aca="false" ca="false" dt2D="false" dtr="false" t="normal">'приложение 11'!I400</f>
        <v>1683800</v>
      </c>
      <c r="F187" s="86" t="n">
        <f aca="false" ca="false" dt2D="false" dtr="false" t="normal">'приложение 11'!U400</f>
        <v>1751100</v>
      </c>
    </row>
    <row ht="33.2000007629395" outlineLevel="0" r="188">
      <c r="A188" s="44" t="n"/>
      <c r="B188" s="44" t="s">
        <v>200</v>
      </c>
      <c r="C188" s="85" t="n">
        <v>5810100000</v>
      </c>
      <c r="D188" s="89" t="n"/>
      <c r="E188" s="86" t="n">
        <f aca="false" ca="false" dt2D="false" dtr="false" t="normal">E189+E191+E193+E195+E197+E199</f>
        <v>175802300</v>
      </c>
      <c r="F188" s="86" t="n">
        <f aca="false" ca="false" dt2D="false" dtr="false" t="normal">F195+F191+F189+F199+F197+F193</f>
        <v>168088300</v>
      </c>
    </row>
    <row ht="33.2000007629395" outlineLevel="0" r="189">
      <c r="A189" s="44" t="n"/>
      <c r="B189" s="44" t="s">
        <v>200</v>
      </c>
      <c r="C189" s="85" t="n">
        <v>5810100590</v>
      </c>
      <c r="D189" s="89" t="n"/>
      <c r="E189" s="86" t="n">
        <f aca="false" ca="false" dt2D="false" dtr="false" t="normal">E190</f>
        <v>35340900</v>
      </c>
      <c r="F189" s="86" t="n">
        <f aca="false" ca="false" dt2D="false" dtr="false" t="normal">F190</f>
        <v>31532200</v>
      </c>
    </row>
    <row ht="33.2000007629395" outlineLevel="0" r="190">
      <c r="A190" s="44" t="n"/>
      <c r="B190" s="44" t="s">
        <v>137</v>
      </c>
      <c r="C190" s="85" t="n">
        <v>5810100590</v>
      </c>
      <c r="D190" s="89" t="n">
        <v>600</v>
      </c>
      <c r="E190" s="86" t="n">
        <f aca="false" ca="false" dt2D="false" dtr="false" t="normal">'приложение 11'!I403+'приложение 11'!I376</f>
        <v>35340900</v>
      </c>
      <c r="F190" s="86" t="n">
        <f aca="false" ca="false" dt2D="false" dtr="false" t="normal">'приложение 11'!U403+'приложение 11'!U376</f>
        <v>31532200</v>
      </c>
    </row>
    <row hidden="true" ht="63.6500015258789" outlineLevel="0" r="191">
      <c r="A191" s="44" t="n"/>
      <c r="B191" s="44" t="s">
        <v>201</v>
      </c>
      <c r="C191" s="85" t="n">
        <v>5810153030</v>
      </c>
      <c r="D191" s="89" t="n"/>
      <c r="E191" s="86" t="n">
        <f aca="false" ca="false" dt2D="false" dtr="false" t="normal">E192</f>
        <v>0</v>
      </c>
      <c r="F191" s="86" t="n">
        <f aca="false" ca="false" dt2D="false" dtr="false" t="normal">F192</f>
        <v>0</v>
      </c>
    </row>
    <row hidden="true" ht="33.2000007629395" outlineLevel="0" r="192">
      <c r="A192" s="44" t="n"/>
      <c r="B192" s="44" t="s">
        <v>137</v>
      </c>
      <c r="C192" s="85" t="n">
        <v>5810153030</v>
      </c>
      <c r="D192" s="89" t="n">
        <v>600</v>
      </c>
      <c r="E192" s="86" t="n">
        <f aca="false" ca="false" dt2D="false" dtr="false" t="normal">'приложение 11'!I405</f>
        <v>0</v>
      </c>
      <c r="F192" s="86" t="n">
        <f aca="false" ca="false" dt2D="false" dtr="false" t="normal">'приложение 11'!U405</f>
        <v>0</v>
      </c>
    </row>
    <row ht="63.6500015258789" outlineLevel="0" r="193">
      <c r="A193" s="44" t="n"/>
      <c r="B193" s="44" t="s">
        <v>201</v>
      </c>
      <c r="C193" s="85" t="n">
        <v>5810153032</v>
      </c>
      <c r="D193" s="89" t="n"/>
      <c r="E193" s="86" t="n">
        <f aca="false" ca="false" dt2D="false" dtr="false" t="normal">E194</f>
        <v>50387400</v>
      </c>
      <c r="F193" s="86" t="n">
        <f aca="false" ca="false" dt2D="false" dtr="false" t="normal">F194</f>
        <v>50387400</v>
      </c>
    </row>
    <row ht="33.2000007629395" outlineLevel="0" r="194">
      <c r="A194" s="44" t="n"/>
      <c r="B194" s="44" t="s">
        <v>137</v>
      </c>
      <c r="C194" s="85" t="n">
        <v>5810153032</v>
      </c>
      <c r="D194" s="89" t="n">
        <v>600</v>
      </c>
      <c r="E194" s="86" t="n">
        <f aca="false" ca="false" dt2D="false" dtr="false" t="normal">'приложение 11'!I407</f>
        <v>50387400</v>
      </c>
      <c r="F194" s="86" t="n">
        <f aca="false" ca="false" dt2D="false" dtr="false" t="normal">'приложение 11'!U407</f>
        <v>50387400</v>
      </c>
    </row>
    <row ht="63.6500015258789" outlineLevel="0" r="195">
      <c r="A195" s="44" t="n"/>
      <c r="B195" s="44" t="s">
        <v>202</v>
      </c>
      <c r="C195" s="85" t="s">
        <v>203</v>
      </c>
      <c r="D195" s="89" t="n"/>
      <c r="E195" s="86" t="n">
        <f aca="false" ca="false" dt2D="false" dtr="false" t="normal">E196</f>
        <v>74543100</v>
      </c>
      <c r="F195" s="86" t="n">
        <f aca="false" ca="false" dt2D="false" dtr="false" t="normal">F196</f>
        <v>73497300</v>
      </c>
    </row>
    <row ht="33.2000007629395" outlineLevel="0" r="196">
      <c r="A196" s="44" t="n"/>
      <c r="B196" s="44" t="s">
        <v>137</v>
      </c>
      <c r="C196" s="85" t="s">
        <v>203</v>
      </c>
      <c r="D196" s="89" t="n">
        <v>600</v>
      </c>
      <c r="E196" s="86" t="n">
        <f aca="false" ca="false" dt2D="false" dtr="false" t="normal">'приложение 11'!I409</f>
        <v>74543100</v>
      </c>
      <c r="F196" s="86" t="n">
        <f aca="false" ca="false" dt2D="false" dtr="false" t="normal">'приложение 11'!U409</f>
        <v>73497300</v>
      </c>
    </row>
    <row ht="138.449996948242" outlineLevel="0" r="197">
      <c r="A197" s="44" t="n"/>
      <c r="B197" s="44" t="s">
        <v>204</v>
      </c>
      <c r="C197" s="85" t="s">
        <v>205</v>
      </c>
      <c r="D197" s="89" t="n"/>
      <c r="E197" s="86" t="n">
        <f aca="false" ca="false" dt2D="false" dtr="false" t="normal">E198</f>
        <v>2460800</v>
      </c>
      <c r="F197" s="86" t="n">
        <f aca="false" ca="false" dt2D="false" dtr="false" t="normal">F198</f>
        <v>0</v>
      </c>
    </row>
    <row ht="33.2000007629395" outlineLevel="0" r="198">
      <c r="A198" s="44" t="n"/>
      <c r="B198" s="44" t="s">
        <v>137</v>
      </c>
      <c r="C198" s="85" t="s">
        <v>205</v>
      </c>
      <c r="D198" s="89" t="n">
        <v>600</v>
      </c>
      <c r="E198" s="86" t="n">
        <f aca="false" ca="false" dt2D="false" dtr="false" t="normal">'приложение 11'!I411</f>
        <v>2460800</v>
      </c>
      <c r="F198" s="86" t="n">
        <f aca="false" ca="false" dt2D="false" dtr="false" t="normal">'приложение 11'!U411</f>
        <v>0</v>
      </c>
    </row>
    <row ht="63.6500015258789" outlineLevel="0" r="199">
      <c r="A199" s="44" t="n"/>
      <c r="B199" s="44" t="s">
        <v>206</v>
      </c>
      <c r="C199" s="85" t="s">
        <v>207</v>
      </c>
      <c r="D199" s="89" t="n"/>
      <c r="E199" s="86" t="n">
        <f aca="false" ca="false" dt2D="false" dtr="false" t="normal">E200</f>
        <v>13070100</v>
      </c>
      <c r="F199" s="86" t="n">
        <f aca="false" ca="false" dt2D="false" dtr="false" t="normal">F200</f>
        <v>12671400</v>
      </c>
    </row>
    <row ht="33.2000007629395" outlineLevel="0" r="200">
      <c r="A200" s="44" t="n"/>
      <c r="B200" s="44" t="s">
        <v>137</v>
      </c>
      <c r="C200" s="85" t="s">
        <v>207</v>
      </c>
      <c r="D200" s="89" t="n">
        <v>600</v>
      </c>
      <c r="E200" s="86" t="n">
        <f aca="false" ca="false" dt2D="false" dtr="false" t="normal">'приложение 11'!I413</f>
        <v>13070100</v>
      </c>
      <c r="F200" s="86" t="n">
        <f aca="false" ca="false" dt2D="false" dtr="false" t="normal">'приложение 11'!U413</f>
        <v>12671400</v>
      </c>
    </row>
    <row hidden="true" ht="19.3500003814697" outlineLevel="0" r="201">
      <c r="A201" s="44" t="n"/>
      <c r="B201" s="44" t="s">
        <v>208</v>
      </c>
      <c r="C201" s="85" t="s">
        <v>209</v>
      </c>
      <c r="D201" s="89" t="n"/>
      <c r="E201" s="86" t="n">
        <f aca="false" ca="false" dt2D="false" dtr="false" t="normal">E204+E202</f>
        <v>0</v>
      </c>
      <c r="F201" s="86" t="n">
        <f aca="false" ca="false" dt2D="false" dtr="false" t="normal">F204+F202</f>
        <v>0</v>
      </c>
    </row>
    <row hidden="true" ht="93.1999969482422" outlineLevel="0" r="202">
      <c r="A202" s="44" t="n"/>
      <c r="B202" s="44" t="s">
        <v>210</v>
      </c>
      <c r="C202" s="85" t="s">
        <v>211</v>
      </c>
      <c r="D202" s="89" t="n"/>
      <c r="E202" s="86" t="n">
        <f aca="false" ca="false" dt2D="false" dtr="false" t="normal">E203</f>
        <v>0</v>
      </c>
      <c r="F202" s="86" t="n">
        <f aca="false" ca="false" dt2D="false" dtr="false" t="normal">F203</f>
        <v>0</v>
      </c>
    </row>
    <row hidden="true" ht="33.2000007629395" outlineLevel="0" r="203">
      <c r="A203" s="44" t="n"/>
      <c r="B203" s="44" t="s">
        <v>137</v>
      </c>
      <c r="C203" s="85" t="s">
        <v>211</v>
      </c>
      <c r="D203" s="89" t="n">
        <v>600</v>
      </c>
      <c r="E203" s="86" t="n">
        <f aca="false" ca="false" dt2D="false" dtr="false" t="normal">'приложение 11'!I416</f>
        <v>0</v>
      </c>
      <c r="F203" s="86" t="n">
        <f aca="false" ca="false" dt2D="false" dtr="false" t="normal">'приложение 11'!V416</f>
        <v>0</v>
      </c>
    </row>
    <row hidden="true" ht="93.1999969482422" outlineLevel="0" r="204">
      <c r="A204" s="44" t="n"/>
      <c r="B204" s="44" t="s">
        <v>210</v>
      </c>
      <c r="C204" s="85" t="s">
        <v>212</v>
      </c>
      <c r="D204" s="89" t="n"/>
      <c r="E204" s="86" t="n">
        <f aca="false" ca="false" dt2D="false" dtr="false" t="normal">E205</f>
        <v>0</v>
      </c>
      <c r="F204" s="86" t="n">
        <f aca="false" ca="false" dt2D="false" dtr="false" t="normal">F205</f>
        <v>0</v>
      </c>
    </row>
    <row hidden="true" ht="33.2000007629395" outlineLevel="0" r="205">
      <c r="A205" s="44" t="n"/>
      <c r="B205" s="44" t="s">
        <v>137</v>
      </c>
      <c r="C205" s="85" t="s">
        <v>212</v>
      </c>
      <c r="D205" s="89" t="n">
        <v>600</v>
      </c>
      <c r="E205" s="86" t="n">
        <f aca="false" ca="false" dt2D="false" dtr="false" t="normal">'приложение 11'!I418</f>
        <v>0</v>
      </c>
      <c r="F205" s="86" t="n">
        <f aca="false" ca="false" dt2D="false" dtr="false" t="normal">'приложение 11'!V418</f>
        <v>0</v>
      </c>
    </row>
    <row ht="33.2000007629395" outlineLevel="0" r="206">
      <c r="A206" s="44" t="n"/>
      <c r="B206" s="96" t="s">
        <v>213</v>
      </c>
      <c r="C206" s="85" t="s">
        <v>214</v>
      </c>
      <c r="D206" s="89" t="n"/>
      <c r="E206" s="86" t="n">
        <f aca="false" ca="false" dt2D="false" dtr="false" t="normal">E209+E207</f>
        <v>9539600</v>
      </c>
      <c r="F206" s="86" t="n">
        <f aca="false" ca="false" dt2D="false" dtr="false" t="normal">F209+F207</f>
        <v>7587200</v>
      </c>
    </row>
    <row ht="77.5" outlineLevel="0" r="207">
      <c r="A207" s="44" t="n"/>
      <c r="B207" s="44" t="s">
        <v>215</v>
      </c>
      <c r="C207" s="85" t="s">
        <v>216</v>
      </c>
      <c r="D207" s="89" t="n"/>
      <c r="E207" s="86" t="n">
        <f aca="false" ca="false" dt2D="false" dtr="false" t="normal">E208</f>
        <v>7587200</v>
      </c>
      <c r="F207" s="86" t="n">
        <f aca="false" ca="false" dt2D="false" dtr="false" t="normal">F208</f>
        <v>7587200</v>
      </c>
    </row>
    <row ht="33.2000007629395" outlineLevel="0" r="208">
      <c r="A208" s="44" t="n"/>
      <c r="B208" s="44" t="s">
        <v>137</v>
      </c>
      <c r="C208" s="85" t="s">
        <v>216</v>
      </c>
      <c r="D208" s="89" t="n">
        <v>600</v>
      </c>
      <c r="E208" s="86" t="n">
        <f aca="false" ca="false" dt2D="false" dtr="false" t="normal">'приложение 11'!I421</f>
        <v>7587200</v>
      </c>
      <c r="F208" s="86" t="n">
        <f aca="false" ca="false" dt2D="false" dtr="false" t="normal">'приложение 11'!U421</f>
        <v>7587200</v>
      </c>
    </row>
    <row ht="63.6500015258789" outlineLevel="0" r="209">
      <c r="A209" s="44" t="n"/>
      <c r="B209" s="96" t="s">
        <v>217</v>
      </c>
      <c r="C209" s="85" t="s">
        <v>218</v>
      </c>
      <c r="D209" s="89" t="n"/>
      <c r="E209" s="86" t="n">
        <f aca="false" ca="false" dt2D="false" dtr="false" t="normal">E211+E210</f>
        <v>1952400</v>
      </c>
      <c r="F209" s="86" t="n">
        <f aca="false" ca="false" dt2D="false" dtr="false" t="normal">F211+F210</f>
        <v>0</v>
      </c>
    </row>
    <row hidden="true" ht="33.2000007629395" outlineLevel="0" r="210">
      <c r="A210" s="44" t="n"/>
      <c r="B210" s="44" t="s">
        <v>109</v>
      </c>
      <c r="C210" s="85" t="s">
        <v>218</v>
      </c>
      <c r="D210" s="89" t="n">
        <v>200</v>
      </c>
      <c r="E210" s="86" t="n">
        <f aca="false" ca="false" dt2D="false" dtr="false" t="normal">'приложение 11'!I474</f>
        <v>0</v>
      </c>
      <c r="F210" s="86" t="n">
        <f aca="false" ca="false" dt2D="false" dtr="false" t="normal">'приложение 11'!U475</f>
        <v>0</v>
      </c>
    </row>
    <row ht="33.2000007629395" outlineLevel="0" r="211">
      <c r="A211" s="44" t="n"/>
      <c r="B211" s="44" t="s">
        <v>137</v>
      </c>
      <c r="C211" s="85" t="s">
        <v>218</v>
      </c>
      <c r="D211" s="89" t="n">
        <v>600</v>
      </c>
      <c r="E211" s="86" t="n">
        <f aca="false" ca="false" dt2D="false" dtr="false" t="normal">'приложение 11'!I475</f>
        <v>1952400</v>
      </c>
      <c r="F211" s="86" t="n">
        <f aca="false" ca="false" dt2D="false" dtr="false" t="normal">'приложение 11'!U475</f>
        <v>0</v>
      </c>
    </row>
    <row outlineLevel="0" r="212">
      <c r="A212" s="44" t="n"/>
      <c r="B212" s="44" t="s">
        <v>219</v>
      </c>
      <c r="C212" s="85" t="n">
        <v>5820000000</v>
      </c>
      <c r="D212" s="89" t="n"/>
      <c r="E212" s="86" t="n">
        <f aca="false" ca="false" dt2D="false" dtr="false" t="normal">E213+E220+E218+E222+E216+E225</f>
        <v>196307300</v>
      </c>
      <c r="F212" s="86" t="n">
        <f aca="false" ca="false" dt2D="false" dtr="false" t="normal">F213+F220+F218+F222+F216+F225</f>
        <v>198401100</v>
      </c>
    </row>
    <row ht="33.2000007629395" outlineLevel="0" r="213">
      <c r="A213" s="44" t="n"/>
      <c r="B213" s="87" t="s">
        <v>144</v>
      </c>
      <c r="C213" s="85" t="n">
        <v>5820000590</v>
      </c>
      <c r="D213" s="89" t="n"/>
      <c r="E213" s="86" t="n">
        <f aca="false" ca="false" dt2D="false" dtr="false" t="normal">E214+E215</f>
        <v>187014200</v>
      </c>
      <c r="F213" s="86" t="n">
        <f aca="false" ca="false" dt2D="false" dtr="false" t="normal">F214+F215</f>
        <v>189101000</v>
      </c>
    </row>
    <row ht="33.2000007629395" outlineLevel="0" r="214">
      <c r="A214" s="44" t="n"/>
      <c r="B214" s="44" t="s">
        <v>137</v>
      </c>
      <c r="C214" s="85" t="n">
        <v>5820000590</v>
      </c>
      <c r="D214" s="89" t="n">
        <v>600</v>
      </c>
      <c r="E214" s="86" t="n">
        <f aca="false" ca="false" dt2D="false" dtr="false" t="normal">'приложение 11'!I432+'приложение 11'!I503</f>
        <v>187002200</v>
      </c>
      <c r="F214" s="86" t="n">
        <f aca="false" ca="false" dt2D="false" dtr="false" t="normal">'приложение 11'!U432+'приложение 11'!U503</f>
        <v>189089000</v>
      </c>
    </row>
    <row outlineLevel="0" r="215">
      <c r="A215" s="44" t="n"/>
      <c r="B215" s="44" t="s">
        <v>113</v>
      </c>
      <c r="C215" s="85" t="n">
        <v>5820000590</v>
      </c>
      <c r="D215" s="89" t="n">
        <v>800</v>
      </c>
      <c r="E215" s="86" t="n">
        <f aca="false" ca="false" dt2D="false" dtr="false" t="normal">'приложение 11'!I433</f>
        <v>12000</v>
      </c>
      <c r="F215" s="86" t="n">
        <f aca="false" ca="false" dt2D="false" dtr="false" t="normal">'приложение 11'!U433</f>
        <v>12000</v>
      </c>
    </row>
    <row outlineLevel="0" r="216">
      <c r="A216" s="44" t="n"/>
      <c r="B216" s="44" t="s">
        <v>192</v>
      </c>
      <c r="C216" s="85" t="n">
        <v>5820009020</v>
      </c>
      <c r="D216" s="89" t="n"/>
      <c r="E216" s="86" t="n">
        <f aca="false" ca="false" dt2D="false" dtr="false" t="normal">E217</f>
        <v>172000</v>
      </c>
      <c r="F216" s="86" t="n">
        <f aca="false" ca="false" dt2D="false" dtr="false" t="normal">F217</f>
        <v>173900</v>
      </c>
    </row>
    <row ht="33.2000007629395" outlineLevel="0" r="217">
      <c r="A217" s="44" t="n"/>
      <c r="B217" s="44" t="s">
        <v>137</v>
      </c>
      <c r="C217" s="85" t="n">
        <v>5820009020</v>
      </c>
      <c r="D217" s="89" t="n">
        <v>600</v>
      </c>
      <c r="E217" s="86" t="n">
        <f aca="false" ca="false" dt2D="false" dtr="false" t="normal">'приложение 11'!I435</f>
        <v>172000</v>
      </c>
      <c r="F217" s="86" t="n">
        <f aca="false" ca="false" dt2D="false" dtr="false" t="normal">'приложение 11'!U435</f>
        <v>173900</v>
      </c>
    </row>
    <row ht="151.350006103516" outlineLevel="0" r="218">
      <c r="A218" s="44" t="n"/>
      <c r="B218" s="56" t="s">
        <v>220</v>
      </c>
      <c r="C218" s="85" t="n">
        <v>5820060740</v>
      </c>
      <c r="D218" s="45" t="n"/>
      <c r="E218" s="86" t="n">
        <f aca="false" ca="false" dt2D="false" dtr="false" t="normal">E219</f>
        <v>93700</v>
      </c>
      <c r="F218" s="86" t="n">
        <f aca="false" ca="false" dt2D="false" dtr="false" t="normal">F219</f>
        <v>93700</v>
      </c>
    </row>
    <row ht="33.2000007629395" outlineLevel="0" r="219">
      <c r="A219" s="44" t="n"/>
      <c r="B219" s="44" t="s">
        <v>137</v>
      </c>
      <c r="C219" s="85" t="n">
        <v>5820060740</v>
      </c>
      <c r="D219" s="45" t="s">
        <v>131</v>
      </c>
      <c r="E219" s="86" t="n">
        <f aca="false" ca="false" dt2D="false" dtr="false" t="normal">'приложение 11'!I437</f>
        <v>93700</v>
      </c>
      <c r="F219" s="86" t="n">
        <f aca="false" ca="false" dt2D="false" dtr="false" t="normal">'приложение 11'!U437</f>
        <v>93700</v>
      </c>
    </row>
    <row ht="138.449996948242" outlineLevel="0" r="220">
      <c r="A220" s="44" t="n"/>
      <c r="B220" s="44" t="s">
        <v>193</v>
      </c>
      <c r="C220" s="85" t="n">
        <v>5820060820</v>
      </c>
      <c r="D220" s="89" t="n"/>
      <c r="E220" s="86" t="n">
        <f aca="false" ca="false" dt2D="false" dtr="false" t="normal">E221</f>
        <v>127100</v>
      </c>
      <c r="F220" s="86" t="n">
        <f aca="false" ca="false" dt2D="false" dtr="false" t="normal">F221</f>
        <v>132200</v>
      </c>
    </row>
    <row ht="33.2000007629395" outlineLevel="0" r="221">
      <c r="A221" s="44" t="n"/>
      <c r="B221" s="44" t="s">
        <v>137</v>
      </c>
      <c r="C221" s="85" t="n">
        <v>5820060820</v>
      </c>
      <c r="D221" s="89" t="n">
        <v>600</v>
      </c>
      <c r="E221" s="86" t="n">
        <f aca="false" ca="false" dt2D="false" dtr="false" t="normal">'приложение 11'!I505</f>
        <v>127100</v>
      </c>
      <c r="F221" s="86" t="n">
        <f aca="false" ca="false" dt2D="false" dtr="false" t="normal">'приложение 11'!U505</f>
        <v>132200</v>
      </c>
    </row>
    <row ht="93.1999969482422" outlineLevel="0" r="222">
      <c r="A222" s="44" t="n"/>
      <c r="B222" s="44" t="s">
        <v>221</v>
      </c>
      <c r="C222" s="85" t="n">
        <v>5820100000</v>
      </c>
      <c r="D222" s="89" t="n"/>
      <c r="E222" s="86" t="n">
        <f aca="false" ca="false" dt2D="false" dtr="false" t="normal">E223</f>
        <v>8900300</v>
      </c>
      <c r="F222" s="86" t="n">
        <f aca="false" ca="false" dt2D="false" dtr="false" t="normal">F223</f>
        <v>8900300</v>
      </c>
    </row>
    <row ht="33.2000007629395" outlineLevel="0" r="223">
      <c r="A223" s="44" t="n"/>
      <c r="B223" s="44" t="s">
        <v>200</v>
      </c>
      <c r="C223" s="85" t="n">
        <v>5820100590</v>
      </c>
      <c r="D223" s="89" t="n"/>
      <c r="E223" s="86" t="n">
        <f aca="false" ca="false" dt2D="false" dtr="false" t="normal">E224</f>
        <v>8900300</v>
      </c>
      <c r="F223" s="86" t="n">
        <f aca="false" ca="false" dt2D="false" dtr="false" t="normal">F224</f>
        <v>8900300</v>
      </c>
    </row>
    <row ht="33.2000007629395" outlineLevel="0" r="224">
      <c r="A224" s="44" t="n"/>
      <c r="B224" s="44" t="s">
        <v>137</v>
      </c>
      <c r="C224" s="85" t="n">
        <v>5820100590</v>
      </c>
      <c r="D224" s="89" t="n">
        <v>600</v>
      </c>
      <c r="E224" s="86" t="n">
        <f aca="false" ca="false" dt2D="false" dtr="false" t="normal">'приложение 11'!I440</f>
        <v>8900300</v>
      </c>
      <c r="F224" s="86" t="n">
        <f aca="false" ca="false" dt2D="false" dtr="false" t="normal">'приложение 11'!U440</f>
        <v>8900300</v>
      </c>
    </row>
    <row hidden="true" ht="19.3500003814697" outlineLevel="0" r="225">
      <c r="A225" s="44" t="n"/>
      <c r="B225" s="44" t="s">
        <v>222</v>
      </c>
      <c r="C225" s="85" t="s">
        <v>223</v>
      </c>
      <c r="D225" s="89" t="n"/>
      <c r="E225" s="86" t="n">
        <f aca="false" ca="false" dt2D="false" dtr="false" t="normal">E226</f>
        <v>0</v>
      </c>
      <c r="F225" s="86" t="n">
        <f aca="false" ca="false" dt2D="false" dtr="false" t="normal">F226</f>
        <v>0</v>
      </c>
    </row>
    <row hidden="true" ht="78.4499969482422" outlineLevel="0" r="226">
      <c r="A226" s="44" t="n"/>
      <c r="B226" s="44" t="s">
        <v>224</v>
      </c>
      <c r="C226" s="85" t="s">
        <v>225</v>
      </c>
      <c r="D226" s="89" t="n"/>
      <c r="E226" s="86" t="n">
        <f aca="false" ca="false" dt2D="false" dtr="false" t="normal">E227</f>
        <v>0</v>
      </c>
      <c r="F226" s="86" t="n">
        <f aca="false" ca="false" dt2D="false" dtr="false" t="normal">F227</f>
        <v>0</v>
      </c>
    </row>
    <row hidden="true" ht="33.2000007629395" outlineLevel="0" r="227">
      <c r="A227" s="44" t="n"/>
      <c r="B227" s="44" t="s">
        <v>137</v>
      </c>
      <c r="C227" s="85" t="s">
        <v>225</v>
      </c>
      <c r="D227" s="89" t="n">
        <v>600</v>
      </c>
      <c r="E227" s="86" t="n">
        <f aca="false" ca="false" dt2D="false" dtr="false" t="normal">'приложение 11'!I508</f>
        <v>0</v>
      </c>
      <c r="F227" s="86" t="n">
        <f aca="false" ca="false" dt2D="false" dtr="false" t="normal">'приложение 11'!U508</f>
        <v>0</v>
      </c>
    </row>
    <row outlineLevel="0" r="228">
      <c r="A228" s="44" t="n"/>
      <c r="B228" s="44" t="s">
        <v>226</v>
      </c>
      <c r="C228" s="85" t="n">
        <v>5830000000</v>
      </c>
      <c r="D228" s="89" t="n"/>
      <c r="E228" s="86" t="n">
        <f aca="false" ca="false" dt2D="false" dtr="false" t="normal">E229</f>
        <v>3469400</v>
      </c>
      <c r="F228" s="86" t="n">
        <f aca="false" ca="false" dt2D="false" dtr="false" t="normal">F229</f>
        <v>3506200</v>
      </c>
    </row>
    <row ht="33.2000007629395" outlineLevel="0" r="229">
      <c r="A229" s="44" t="n"/>
      <c r="B229" s="44" t="s">
        <v>144</v>
      </c>
      <c r="C229" s="85" t="n">
        <v>5830000590</v>
      </c>
      <c r="D229" s="89" t="n"/>
      <c r="E229" s="86" t="n">
        <f aca="false" ca="false" dt2D="false" dtr="false" t="normal">E230</f>
        <v>3469400</v>
      </c>
      <c r="F229" s="86" t="n">
        <f aca="false" ca="false" dt2D="false" dtr="false" t="normal">F230</f>
        <v>3506200</v>
      </c>
    </row>
    <row ht="33.2000007629395" outlineLevel="0" r="230">
      <c r="A230" s="44" t="n"/>
      <c r="B230" s="44" t="s">
        <v>137</v>
      </c>
      <c r="C230" s="85" t="n">
        <v>5830000590</v>
      </c>
      <c r="D230" s="89" t="n">
        <v>600</v>
      </c>
      <c r="E230" s="86" t="n">
        <f aca="false" ca="false" dt2D="false" dtr="false" t="normal">'приложение 11'!I445+'приложение 11'!K478</f>
        <v>3469400</v>
      </c>
      <c r="F230" s="86" t="n">
        <f aca="false" ca="false" dt2D="false" dtr="false" t="normal">'приложение 11'!U445+'приложение 11'!U477</f>
        <v>3506200</v>
      </c>
    </row>
    <row customFormat="true" ht="63.6500015258789" outlineLevel="0" r="231" s="76">
      <c r="A231" s="77" t="s">
        <v>85</v>
      </c>
      <c r="B231" s="97" t="s">
        <v>227</v>
      </c>
      <c r="C231" s="91" t="n">
        <v>5900000000</v>
      </c>
      <c r="D231" s="94" t="n"/>
      <c r="E231" s="84" t="n">
        <f aca="false" ca="false" dt2D="false" dtr="false" t="normal">E232+E235</f>
        <v>55971100</v>
      </c>
      <c r="F231" s="84" t="n">
        <f aca="false" ca="false" dt2D="false" dtr="false" t="normal">F232+F235</f>
        <v>59708300</v>
      </c>
    </row>
    <row outlineLevel="0" r="232">
      <c r="A232" s="44" t="n"/>
      <c r="B232" s="44" t="s">
        <v>228</v>
      </c>
      <c r="C232" s="85" t="n">
        <v>5920000000</v>
      </c>
      <c r="D232" s="89" t="n"/>
      <c r="E232" s="86" t="n">
        <f aca="false" ca="false" dt2D="false" dtr="false" t="normal">E233</f>
        <v>37838100</v>
      </c>
      <c r="F232" s="86" t="n">
        <f aca="false" ca="false" dt2D="false" dtr="false" t="normal">F233</f>
        <v>40403900</v>
      </c>
    </row>
    <row ht="33.2000007629395" outlineLevel="0" r="233">
      <c r="A233" s="44" t="n"/>
      <c r="B233" s="87" t="s">
        <v>144</v>
      </c>
      <c r="C233" s="85" t="n">
        <v>5920000590</v>
      </c>
      <c r="D233" s="89" t="n"/>
      <c r="E233" s="86" t="n">
        <f aca="false" ca="false" dt2D="false" dtr="false" t="normal">E234</f>
        <v>37838100</v>
      </c>
      <c r="F233" s="86" t="n">
        <f aca="false" ca="false" dt2D="false" dtr="false" t="normal">F234</f>
        <v>40403900</v>
      </c>
    </row>
    <row ht="33.2000007629395" outlineLevel="0" r="234">
      <c r="A234" s="44" t="n"/>
      <c r="B234" s="44" t="s">
        <v>137</v>
      </c>
      <c r="C234" s="85" t="n">
        <v>5920000590</v>
      </c>
      <c r="D234" s="89" t="n">
        <v>600</v>
      </c>
      <c r="E234" s="86" t="n">
        <f aca="false" ca="false" dt2D="false" dtr="false" t="normal">'приложение 11'!I520</f>
        <v>37838100</v>
      </c>
      <c r="F234" s="86" t="n">
        <f aca="false" ca="false" dt2D="false" dtr="false" t="normal">'приложение 11'!U520</f>
        <v>40403900</v>
      </c>
    </row>
    <row outlineLevel="0" r="235">
      <c r="A235" s="44" t="n"/>
      <c r="B235" s="44" t="s">
        <v>229</v>
      </c>
      <c r="C235" s="85" t="n">
        <v>5930000000</v>
      </c>
      <c r="D235" s="89" t="n"/>
      <c r="E235" s="86" t="n">
        <f aca="false" ca="false" dt2D="false" dtr="false" t="normal">E236+E238</f>
        <v>18133000</v>
      </c>
      <c r="F235" s="86" t="n">
        <f aca="false" ca="false" dt2D="false" dtr="false" t="normal">F236+F238</f>
        <v>19304400</v>
      </c>
    </row>
    <row ht="33.2000007629395" outlineLevel="0" r="236">
      <c r="A236" s="44" t="n"/>
      <c r="B236" s="87" t="s">
        <v>144</v>
      </c>
      <c r="C236" s="85" t="s">
        <v>230</v>
      </c>
      <c r="D236" s="89" t="n"/>
      <c r="E236" s="86" t="n">
        <f aca="false" ca="false" dt2D="false" dtr="false" t="normal">E237</f>
        <v>17592200</v>
      </c>
      <c r="F236" s="86" t="n">
        <f aca="false" ca="false" dt2D="false" dtr="false" t="normal">F237</f>
        <v>18821500</v>
      </c>
    </row>
    <row ht="33.2000007629395" outlineLevel="0" r="237">
      <c r="A237" s="44" t="n"/>
      <c r="B237" s="44" t="s">
        <v>137</v>
      </c>
      <c r="C237" s="85" t="n">
        <v>5930000590</v>
      </c>
      <c r="D237" s="89" t="n">
        <v>600</v>
      </c>
      <c r="E237" s="86" t="n">
        <f aca="false" ca="false" dt2D="false" dtr="false" t="normal">'приложение 11'!I523</f>
        <v>17592200</v>
      </c>
      <c r="F237" s="86" t="n">
        <f aca="false" ca="false" dt2D="false" dtr="false" t="normal">'приложение 11'!U523</f>
        <v>18821500</v>
      </c>
    </row>
    <row ht="63.6500015258789" outlineLevel="0" r="238">
      <c r="A238" s="44" t="n"/>
      <c r="B238" s="44" t="s">
        <v>231</v>
      </c>
      <c r="C238" s="85" t="s">
        <v>232</v>
      </c>
      <c r="D238" s="89" t="n"/>
      <c r="E238" s="86" t="n">
        <f aca="false" ca="false" dt2D="false" dtr="false" t="normal">E239</f>
        <v>540800</v>
      </c>
      <c r="F238" s="86" t="n">
        <f aca="false" ca="false" dt2D="false" dtr="false" t="normal">F239</f>
        <v>482900</v>
      </c>
    </row>
    <row ht="33.2000007629395" outlineLevel="0" r="239">
      <c r="A239" s="44" t="n"/>
      <c r="B239" s="56" t="s">
        <v>130</v>
      </c>
      <c r="C239" s="85" t="s">
        <v>232</v>
      </c>
      <c r="D239" s="89" t="n">
        <v>600</v>
      </c>
      <c r="E239" s="86" t="n">
        <f aca="false" ca="false" dt2D="false" dtr="false" t="normal">'приложение 11'!I525</f>
        <v>540800</v>
      </c>
      <c r="F239" s="86" t="n">
        <f aca="false" ca="false" dt2D="false" dtr="false" t="normal">'приложение 11'!U525</f>
        <v>482900</v>
      </c>
    </row>
    <row customFormat="true" ht="19.3500003814697" outlineLevel="0" r="240" s="76">
      <c r="A240" s="77" t="s">
        <v>233</v>
      </c>
      <c r="B240" s="77" t="s">
        <v>234</v>
      </c>
      <c r="C240" s="91" t="n">
        <v>6100000000</v>
      </c>
      <c r="D240" s="92" t="n"/>
      <c r="E240" s="84" t="n">
        <f aca="false" ca="false" dt2D="false" dtr="false" t="normal">E254+E241+E243+E245+E249+E247+E251</f>
        <v>104192300</v>
      </c>
      <c r="F240" s="84" t="n">
        <f aca="false" ca="false" dt2D="false" dtr="false" t="normal">F254+F241+F243+F245+F249+F247+F251</f>
        <v>105275500</v>
      </c>
    </row>
    <row ht="33.2000007629395" outlineLevel="0" r="241">
      <c r="A241" s="44" t="n"/>
      <c r="B241" s="44" t="s">
        <v>144</v>
      </c>
      <c r="C241" s="85" t="n">
        <v>6100000590</v>
      </c>
      <c r="D241" s="45" t="n"/>
      <c r="E241" s="86" t="n">
        <f aca="false" ca="false" dt2D="false" dtr="false" t="normal">E242</f>
        <v>99393900</v>
      </c>
      <c r="F241" s="86" t="n">
        <f aca="false" ca="false" dt2D="false" dtr="false" t="normal">F242</f>
        <v>100447200</v>
      </c>
    </row>
    <row ht="33.2000007629395" outlineLevel="0" r="242">
      <c r="A242" s="44" t="n"/>
      <c r="B242" s="56" t="s">
        <v>130</v>
      </c>
      <c r="C242" s="85" t="n">
        <v>6100000590</v>
      </c>
      <c r="D242" s="45" t="s">
        <v>131</v>
      </c>
      <c r="E242" s="86" t="n">
        <f aca="false" ca="false" dt2D="false" dtr="false" t="normal">'приложение 11'!I576</f>
        <v>99393900</v>
      </c>
      <c r="F242" s="86" t="n">
        <f aca="false" ca="false" dt2D="false" dtr="false" t="normal">'приложение 11'!U576</f>
        <v>100447200</v>
      </c>
    </row>
    <row ht="151.350006103516" outlineLevel="0" r="243">
      <c r="A243" s="44" t="n"/>
      <c r="B243" s="56" t="s">
        <v>220</v>
      </c>
      <c r="C243" s="85" t="n">
        <v>6100060740</v>
      </c>
      <c r="D243" s="45" t="n"/>
      <c r="E243" s="86" t="n">
        <f aca="false" ca="false" dt2D="false" dtr="false" t="normal">E244</f>
        <v>93800</v>
      </c>
      <c r="F243" s="86" t="n">
        <f aca="false" ca="false" dt2D="false" dtr="false" t="normal">F244</f>
        <v>93800</v>
      </c>
    </row>
    <row ht="33.2000007629395" outlineLevel="0" r="244">
      <c r="A244" s="44" t="n"/>
      <c r="B244" s="56" t="s">
        <v>130</v>
      </c>
      <c r="C244" s="85" t="n">
        <v>6100060740</v>
      </c>
      <c r="D244" s="45" t="s">
        <v>131</v>
      </c>
      <c r="E244" s="86" t="n">
        <f aca="false" ca="false" dt2D="false" dtr="false" t="normal">'приложение 11'!I578</f>
        <v>93800</v>
      </c>
      <c r="F244" s="86" t="n">
        <f aca="false" ca="false" dt2D="false" dtr="false" t="normal">'приложение 11'!U578</f>
        <v>93800</v>
      </c>
    </row>
    <row hidden="true" ht="48.9000015258789" outlineLevel="0" r="245">
      <c r="A245" s="44" t="n"/>
      <c r="B245" s="44" t="s">
        <v>235</v>
      </c>
      <c r="C245" s="85" t="s">
        <v>236</v>
      </c>
      <c r="D245" s="45" t="n"/>
      <c r="E245" s="86" t="n">
        <f aca="false" ca="false" dt2D="false" dtr="false" t="normal">E246</f>
        <v>0</v>
      </c>
      <c r="F245" s="86" t="n">
        <f aca="false" ca="false" dt2D="false" dtr="false" t="normal">F246</f>
        <v>0</v>
      </c>
    </row>
    <row hidden="true" ht="33.2000007629395" outlineLevel="0" r="246">
      <c r="A246" s="44" t="n"/>
      <c r="B246" s="56" t="s">
        <v>130</v>
      </c>
      <c r="C246" s="85" t="s">
        <v>236</v>
      </c>
      <c r="D246" s="45" t="s">
        <v>131</v>
      </c>
      <c r="E246" s="86" t="n">
        <f aca="false" ca="false" dt2D="false" dtr="false" t="normal">'приложение 11'!I580</f>
        <v>0</v>
      </c>
      <c r="F246" s="86" t="n">
        <f aca="false" ca="false" dt2D="false" dtr="false" t="normal">'приложение 11'!V580</f>
        <v>0</v>
      </c>
    </row>
    <row ht="48.9000015258789" outlineLevel="0" r="247">
      <c r="A247" s="44" t="n"/>
      <c r="B247" s="44" t="s">
        <v>237</v>
      </c>
      <c r="C247" s="85" t="s">
        <v>238</v>
      </c>
      <c r="D247" s="45" t="n"/>
      <c r="E247" s="86" t="n">
        <f aca="false" ca="false" dt2D="false" dtr="false" t="normal">E248</f>
        <v>1133200</v>
      </c>
      <c r="F247" s="86" t="n">
        <f aca="false" ca="false" dt2D="false" dtr="false" t="normal">F248</f>
        <v>1133200</v>
      </c>
    </row>
    <row ht="33.2000007629395" outlineLevel="0" r="248">
      <c r="A248" s="44" t="n"/>
      <c r="B248" s="56" t="s">
        <v>130</v>
      </c>
      <c r="C248" s="85" t="s">
        <v>238</v>
      </c>
      <c r="D248" s="45" t="s">
        <v>131</v>
      </c>
      <c r="E248" s="86" t="n">
        <f aca="false" ca="false" dt2D="false" dtr="false" t="normal">'приложение 11'!I582</f>
        <v>1133200</v>
      </c>
      <c r="F248" s="86" t="n">
        <f aca="false" ca="false" dt2D="false" dtr="false" t="normal">'приложение 11'!U582</f>
        <v>1133200</v>
      </c>
    </row>
    <row hidden="true" ht="107.050003051758" outlineLevel="0" r="249">
      <c r="A249" s="44" t="n"/>
      <c r="B249" s="44" t="s">
        <v>239</v>
      </c>
      <c r="C249" s="85" t="s">
        <v>240</v>
      </c>
      <c r="D249" s="45" t="n"/>
      <c r="E249" s="86" t="n">
        <f aca="false" ca="false" dt2D="false" dtr="false" t="normal">E250</f>
        <v>0</v>
      </c>
      <c r="F249" s="86" t="n">
        <f aca="false" ca="false" dt2D="false" dtr="false" t="normal">F250</f>
        <v>0</v>
      </c>
    </row>
    <row hidden="true" ht="33.2000007629395" outlineLevel="0" r="250">
      <c r="A250" s="44" t="n"/>
      <c r="B250" s="56" t="s">
        <v>130</v>
      </c>
      <c r="C250" s="85" t="s">
        <v>240</v>
      </c>
      <c r="D250" s="45" t="s">
        <v>131</v>
      </c>
      <c r="E250" s="86" t="n">
        <f aca="false" ca="false" dt2D="false" dtr="false" t="normal">'приложение 11'!I584</f>
        <v>0</v>
      </c>
      <c r="F250" s="86" t="n">
        <f aca="false" ca="false" dt2D="false" dtr="false" t="normal">'приложение 11'!V584</f>
        <v>0</v>
      </c>
    </row>
    <row ht="33.2000007629395" outlineLevel="0" r="251">
      <c r="A251" s="44" t="n"/>
      <c r="B251" s="56" t="s">
        <v>241</v>
      </c>
      <c r="C251" s="85" t="n">
        <v>6100100000</v>
      </c>
      <c r="D251" s="45" t="n"/>
      <c r="E251" s="86" t="n">
        <f aca="false" ca="false" dt2D="false" dtr="false" t="normal">E252</f>
        <v>750000</v>
      </c>
      <c r="F251" s="86" t="n">
        <f aca="false" ca="false" dt2D="false" dtr="false" t="normal">F252</f>
        <v>750000</v>
      </c>
    </row>
    <row ht="33.2000007629395" outlineLevel="0" r="252">
      <c r="A252" s="44" t="n"/>
      <c r="B252" s="56" t="s">
        <v>241</v>
      </c>
      <c r="C252" s="85" t="n">
        <v>6100100590</v>
      </c>
      <c r="D252" s="45" t="n"/>
      <c r="E252" s="86" t="n">
        <f aca="false" ca="false" dt2D="false" dtr="false" t="normal">E253</f>
        <v>750000</v>
      </c>
      <c r="F252" s="86" t="n">
        <f aca="false" ca="false" dt2D="false" dtr="false" t="normal">F253</f>
        <v>750000</v>
      </c>
    </row>
    <row ht="33.2000007629395" outlineLevel="0" r="253">
      <c r="A253" s="44" t="n"/>
      <c r="B253" s="56" t="s">
        <v>130</v>
      </c>
      <c r="C253" s="85" t="n">
        <v>6100100590</v>
      </c>
      <c r="D253" s="45" t="s">
        <v>131</v>
      </c>
      <c r="E253" s="86" t="n">
        <f aca="false" ca="false" dt2D="false" dtr="false" t="normal">'приложение 11'!I587</f>
        <v>750000</v>
      </c>
      <c r="F253" s="86" t="n">
        <f aca="false" ca="false" dt2D="false" dtr="false" t="normal">'приложение 11'!U587</f>
        <v>750000</v>
      </c>
    </row>
    <row ht="33.2000007629395" outlineLevel="0" r="254">
      <c r="A254" s="44" t="n"/>
      <c r="B254" s="44" t="s">
        <v>242</v>
      </c>
      <c r="C254" s="85" t="n">
        <v>6100200000</v>
      </c>
      <c r="D254" s="45" t="n"/>
      <c r="E254" s="86" t="n">
        <f aca="false" ca="false" dt2D="false" dtr="false" t="normal">E255</f>
        <v>2821400</v>
      </c>
      <c r="F254" s="86" t="n">
        <f aca="false" ca="false" dt2D="false" dtr="false" t="normal">F255</f>
        <v>2851300</v>
      </c>
    </row>
    <row ht="33.2000007629395" outlineLevel="0" r="255">
      <c r="A255" s="44" t="n"/>
      <c r="B255" s="44" t="s">
        <v>242</v>
      </c>
      <c r="C255" s="85" t="n">
        <v>6100210160</v>
      </c>
      <c r="D255" s="45" t="n"/>
      <c r="E255" s="86" t="n">
        <f aca="false" ca="false" dt2D="false" dtr="false" t="normal">E256+E257</f>
        <v>2821400</v>
      </c>
      <c r="F255" s="86" t="n">
        <f aca="false" ca="false" dt2D="false" dtr="false" t="normal">F256+F257</f>
        <v>2851300</v>
      </c>
    </row>
    <row ht="78.4499969482422" outlineLevel="0" r="256">
      <c r="A256" s="44" t="n"/>
      <c r="B256" s="44" t="s">
        <v>106</v>
      </c>
      <c r="C256" s="85" t="n">
        <v>6100210160</v>
      </c>
      <c r="D256" s="45" t="s">
        <v>107</v>
      </c>
      <c r="E256" s="86" t="n">
        <f aca="false" ca="false" dt2D="false" dtr="false" t="normal">'приложение 11'!I567</f>
        <v>1571400</v>
      </c>
      <c r="F256" s="86" t="n">
        <f aca="false" ca="false" dt2D="false" dtr="false" t="normal">'приложение 11'!U567</f>
        <v>1601300</v>
      </c>
    </row>
    <row ht="33.2000007629395" outlineLevel="0" r="257">
      <c r="A257" s="44" t="n"/>
      <c r="B257" s="44" t="s">
        <v>109</v>
      </c>
      <c r="C257" s="85" t="n">
        <v>6100210160</v>
      </c>
      <c r="D257" s="45" t="s">
        <v>110</v>
      </c>
      <c r="E257" s="86" t="n">
        <f aca="false" ca="false" dt2D="false" dtr="false" t="normal">'приложение 11'!I568</f>
        <v>1250000</v>
      </c>
      <c r="F257" s="86" t="n">
        <f aca="false" ca="false" dt2D="false" dtr="false" t="normal">'приложение 11'!U568</f>
        <v>1250000</v>
      </c>
    </row>
    <row customFormat="true" ht="33.2000007629395" outlineLevel="0" r="258" s="76">
      <c r="A258" s="77" t="s">
        <v>243</v>
      </c>
      <c r="B258" s="77" t="s">
        <v>244</v>
      </c>
      <c r="C258" s="91" t="n">
        <v>6200000000</v>
      </c>
      <c r="D258" s="92" t="n"/>
      <c r="E258" s="84" t="n">
        <f aca="false" ca="false" dt2D="false" dtr="false" t="normal">E259</f>
        <v>5400000</v>
      </c>
      <c r="F258" s="84" t="n">
        <f aca="false" ca="false" dt2D="false" dtr="false" t="normal">F259</f>
        <v>5400000</v>
      </c>
    </row>
    <row ht="33.2000007629395" outlineLevel="0" r="259">
      <c r="A259" s="44" t="n"/>
      <c r="B259" s="44" t="s">
        <v>244</v>
      </c>
      <c r="C259" s="85" t="n">
        <v>6200010150</v>
      </c>
      <c r="D259" s="45" t="n"/>
      <c r="E259" s="86" t="n">
        <f aca="false" ca="false" dt2D="false" dtr="false" t="normal">E260</f>
        <v>5400000</v>
      </c>
      <c r="F259" s="86" t="n">
        <f aca="false" ca="false" dt2D="false" dtr="false" t="normal">F260</f>
        <v>5400000</v>
      </c>
    </row>
    <row ht="33.2000007629395" outlineLevel="0" r="260">
      <c r="A260" s="44" t="n"/>
      <c r="B260" s="44" t="s">
        <v>109</v>
      </c>
      <c r="C260" s="85" t="n">
        <v>6200010150</v>
      </c>
      <c r="D260" s="45" t="s">
        <v>110</v>
      </c>
      <c r="E260" s="86" t="n">
        <f aca="false" ca="false" dt2D="false" dtr="false" t="normal">'приложение 11'!I84</f>
        <v>5400000</v>
      </c>
      <c r="F260" s="86" t="n">
        <f aca="false" ca="false" dt2D="false" dtr="false" t="normal">'приложение 11'!U84</f>
        <v>5400000</v>
      </c>
    </row>
    <row customFormat="true" hidden="true" ht="48.9000015258789" outlineLevel="0" r="261" s="76">
      <c r="A261" s="77" t="s">
        <v>245</v>
      </c>
      <c r="B261" s="77" t="s">
        <v>246</v>
      </c>
      <c r="C261" s="91" t="n">
        <v>6300000000</v>
      </c>
      <c r="D261" s="92" t="n"/>
      <c r="E261" s="84" t="n">
        <f aca="false" ca="false" dt2D="false" dtr="false" t="normal">E262</f>
        <v>0</v>
      </c>
      <c r="F261" s="84" t="n">
        <f aca="false" ca="false" dt2D="false" dtr="false" t="normal">F262</f>
        <v>0</v>
      </c>
    </row>
    <row hidden="true" ht="48.9000015258789" outlineLevel="0" r="262">
      <c r="A262" s="44" t="n"/>
      <c r="B262" s="44" t="s">
        <v>246</v>
      </c>
      <c r="C262" s="85" t="n">
        <v>6300010050</v>
      </c>
      <c r="D262" s="45" t="n"/>
      <c r="E262" s="86" t="n">
        <f aca="false" ca="false" dt2D="false" dtr="false" t="normal">E263</f>
        <v>0</v>
      </c>
      <c r="F262" s="86" t="n">
        <f aca="false" ca="false" dt2D="false" dtr="false" t="normal">F263</f>
        <v>0</v>
      </c>
    </row>
    <row hidden="true" ht="33.2000007629395" outlineLevel="0" r="263">
      <c r="A263" s="44" t="n"/>
      <c r="B263" s="44" t="s">
        <v>137</v>
      </c>
      <c r="C263" s="85" t="n">
        <v>6300010050</v>
      </c>
      <c r="D263" s="45" t="s">
        <v>131</v>
      </c>
      <c r="E263" s="86" t="n">
        <f aca="false" ca="false" dt2D="false" dtr="false" t="normal">'приложение 11'!I139</f>
        <v>0</v>
      </c>
      <c r="F263" s="86" t="n">
        <f aca="false" ca="false" dt2D="false" dtr="false" t="normal">'приложение 11'!U139</f>
        <v>0</v>
      </c>
    </row>
    <row customFormat="true" ht="63.6500015258789" outlineLevel="0" r="264" s="76">
      <c r="A264" s="77" t="s">
        <v>245</v>
      </c>
      <c r="B264" s="97" t="s">
        <v>247</v>
      </c>
      <c r="C264" s="91" t="n">
        <v>6400000000</v>
      </c>
      <c r="D264" s="92" t="n"/>
      <c r="E264" s="84" t="n">
        <f aca="false" ca="false" dt2D="false" dtr="false" t="normal">E265+E267</f>
        <v>6433700</v>
      </c>
      <c r="F264" s="84" t="n">
        <f aca="false" ca="false" dt2D="false" dtr="false" t="normal">F265</f>
        <v>6919700</v>
      </c>
    </row>
    <row ht="78.4499969482422" outlineLevel="0" r="265">
      <c r="A265" s="44" t="n"/>
      <c r="B265" s="87" t="s">
        <v>248</v>
      </c>
      <c r="C265" s="85" t="n">
        <v>6400010250</v>
      </c>
      <c r="D265" s="45" t="n"/>
      <c r="E265" s="86" t="n">
        <f aca="false" ca="false" dt2D="false" dtr="false" t="normal">E266</f>
        <v>6433700</v>
      </c>
      <c r="F265" s="86" t="n">
        <f aca="false" ca="false" dt2D="false" dtr="false" t="normal">F266</f>
        <v>6919700</v>
      </c>
    </row>
    <row ht="33.2000007629395" outlineLevel="0" r="266">
      <c r="A266" s="44" t="n"/>
      <c r="B266" s="44" t="s">
        <v>109</v>
      </c>
      <c r="C266" s="85" t="n">
        <v>6400010250</v>
      </c>
      <c r="D266" s="45" t="s">
        <v>110</v>
      </c>
      <c r="E266" s="86" t="n">
        <f aca="false" ca="false" dt2D="false" dtr="false" t="normal">'приложение 11'!I149</f>
        <v>6433700</v>
      </c>
      <c r="F266" s="86" t="n">
        <f aca="false" ca="false" dt2D="false" dtr="false" t="normal">'приложение 11'!U149</f>
        <v>6919700</v>
      </c>
    </row>
    <row hidden="true" ht="33.2000007629395" outlineLevel="0" r="267">
      <c r="A267" s="44" t="n"/>
      <c r="B267" s="44" t="s">
        <v>249</v>
      </c>
      <c r="C267" s="85" t="s">
        <v>250</v>
      </c>
      <c r="D267" s="45" t="n"/>
      <c r="E267" s="86" t="n">
        <f aca="false" ca="false" dt2D="false" dtr="false" t="normal">E268</f>
        <v>0</v>
      </c>
      <c r="F267" s="86" t="n">
        <f aca="false" ca="false" dt2D="false" dtr="false" t="normal">F268</f>
        <v>0</v>
      </c>
    </row>
    <row hidden="true" ht="33.2000007629395" outlineLevel="0" r="268">
      <c r="A268" s="44" t="n"/>
      <c r="B268" s="44" t="s">
        <v>109</v>
      </c>
      <c r="C268" s="85" t="s">
        <v>250</v>
      </c>
      <c r="D268" s="45" t="s">
        <v>110</v>
      </c>
      <c r="E268" s="86" t="n">
        <f aca="false" ca="false" dt2D="false" dtr="false" t="normal">'приложение 11'!I151</f>
        <v>0</v>
      </c>
      <c r="F268" s="86" t="n">
        <f aca="false" ca="false" dt2D="false" dtr="false" t="normal">'приложение 11'!U150</f>
        <v>0</v>
      </c>
    </row>
    <row customFormat="true" ht="48.9000015258789" outlineLevel="0" r="269" s="76">
      <c r="A269" s="77" t="s">
        <v>251</v>
      </c>
      <c r="B269" s="77" t="s">
        <v>252</v>
      </c>
      <c r="C269" s="91" t="n">
        <v>6500000000</v>
      </c>
      <c r="D269" s="92" t="n"/>
      <c r="E269" s="84" t="n">
        <f aca="false" ca="false" dt2D="false" dtr="false" t="normal">E273+E270+E305+E279+E290+E295</f>
        <v>169007800</v>
      </c>
      <c r="F269" s="84" t="n">
        <f aca="false" ca="false" dt2D="false" dtr="false" t="normal">F273+F270+F305+F279+F290+F295</f>
        <v>173596500</v>
      </c>
    </row>
    <row outlineLevel="0" r="270">
      <c r="A270" s="44" t="n"/>
      <c r="B270" s="44" t="s">
        <v>253</v>
      </c>
      <c r="C270" s="85" t="n">
        <v>6510000000</v>
      </c>
      <c r="D270" s="89" t="n"/>
      <c r="E270" s="86" t="n">
        <f aca="false" ca="false" dt2D="false" dtr="false" t="normal">E271</f>
        <v>750000</v>
      </c>
      <c r="F270" s="86" t="n">
        <f aca="false" ca="false" dt2D="false" dtr="false" t="normal">F271</f>
        <v>13000000</v>
      </c>
    </row>
    <row ht="328.600006103516" outlineLevel="0" r="271">
      <c r="A271" s="44" t="n"/>
      <c r="B271" s="44" t="s">
        <v>254</v>
      </c>
      <c r="C271" s="85" t="n">
        <v>6510060960</v>
      </c>
      <c r="D271" s="89" t="n"/>
      <c r="E271" s="86" t="n">
        <f aca="false" ca="false" dt2D="false" dtr="false" t="normal">E272</f>
        <v>750000</v>
      </c>
      <c r="F271" s="86" t="n">
        <f aca="false" ca="false" dt2D="false" dtr="false" t="normal">F272</f>
        <v>13000000</v>
      </c>
    </row>
    <row ht="33.2000007629395" outlineLevel="0" r="272">
      <c r="A272" s="44" t="n"/>
      <c r="B272" s="44" t="s">
        <v>125</v>
      </c>
      <c r="C272" s="85" t="n">
        <v>6510060960</v>
      </c>
      <c r="D272" s="89" t="n">
        <v>400</v>
      </c>
      <c r="E272" s="86" t="n">
        <f aca="false" ca="false" dt2D="false" dtr="false" t="normal">'приложение 11'!I228</f>
        <v>750000</v>
      </c>
      <c r="F272" s="86" t="n">
        <f aca="false" ca="false" dt2D="false" dtr="false" t="normal">'приложение 11'!U228</f>
        <v>13000000</v>
      </c>
    </row>
    <row ht="33.2000007629395" outlineLevel="0" r="273">
      <c r="A273" s="44" t="n"/>
      <c r="B273" s="44" t="s">
        <v>255</v>
      </c>
      <c r="C273" s="85" t="n">
        <v>6520000000</v>
      </c>
      <c r="D273" s="45" t="n"/>
      <c r="E273" s="86" t="n">
        <f aca="false" ca="false" dt2D="false" dtr="false" t="normal">E277+E274</f>
        <v>56273100.00000001</v>
      </c>
      <c r="F273" s="86" t="n">
        <f aca="false" ca="false" dt2D="false" dtr="false" t="normal">F277+F274</f>
        <v>56273100.00000001</v>
      </c>
    </row>
    <row ht="93.1999969482422" outlineLevel="0" r="274">
      <c r="A274" s="44" t="n"/>
      <c r="B274" s="44" t="s">
        <v>256</v>
      </c>
      <c r="C274" s="85" t="s">
        <v>257</v>
      </c>
      <c r="D274" s="45" t="n"/>
      <c r="E274" s="86" t="n">
        <f aca="false" ca="false" dt2D="false" dtr="false" t="normal">E276+E275</f>
        <v>36431200.00000001</v>
      </c>
      <c r="F274" s="86" t="n">
        <f aca="false" ca="false" dt2D="false" dtr="false" t="normal">F276+F275</f>
        <v>36431200.00000001</v>
      </c>
    </row>
    <row ht="33.2000007629395" outlineLevel="0" r="275">
      <c r="A275" s="44" t="n"/>
      <c r="B275" s="44" t="s">
        <v>109</v>
      </c>
      <c r="C275" s="85" t="s">
        <v>257</v>
      </c>
      <c r="D275" s="45" t="s">
        <v>110</v>
      </c>
      <c r="E275" s="86" t="n">
        <f aca="false" ca="false" dt2D="false" dtr="false" t="normal">'приложение 11'!I252</f>
        <v>65088.100000000006</v>
      </c>
      <c r="F275" s="86" t="n">
        <f aca="false" ca="false" dt2D="false" dtr="false" t="normal">'приложение 11'!U252</f>
        <v>65088.1</v>
      </c>
    </row>
    <row ht="33.2000007629395" outlineLevel="0" r="276">
      <c r="A276" s="44" t="n"/>
      <c r="B276" s="44" t="s">
        <v>125</v>
      </c>
      <c r="C276" s="85" t="s">
        <v>257</v>
      </c>
      <c r="D276" s="45" t="s">
        <v>126</v>
      </c>
      <c r="E276" s="86" t="n">
        <f aca="false" ca="false" dt2D="false" dtr="false" t="normal">'приложение 11'!I253</f>
        <v>36366111.900000006</v>
      </c>
      <c r="F276" s="86" t="n">
        <f aca="false" ca="false" dt2D="false" dtr="false" t="normal">'приложение 11'!U253</f>
        <v>36366111.900000006</v>
      </c>
    </row>
    <row hidden="true" ht="78.4499969482422" outlineLevel="0" r="277">
      <c r="A277" s="44" t="n"/>
      <c r="B277" s="56" t="s">
        <v>258</v>
      </c>
      <c r="C277" s="85" t="s">
        <v>259</v>
      </c>
      <c r="D277" s="45" t="n"/>
      <c r="E277" s="86" t="n">
        <f aca="false" ca="false" dt2D="false" dtr="false" t="normal">E278</f>
        <v>19841900</v>
      </c>
      <c r="F277" s="86" t="n">
        <f aca="false" ca="false" dt2D="false" dtr="false" t="normal">F278</f>
        <v>19841900</v>
      </c>
    </row>
    <row hidden="true" ht="33.2000007629395" outlineLevel="0" r="278">
      <c r="A278" s="44" t="n"/>
      <c r="B278" s="44" t="s">
        <v>125</v>
      </c>
      <c r="C278" s="85" t="s">
        <v>259</v>
      </c>
      <c r="D278" s="45" t="s">
        <v>126</v>
      </c>
      <c r="E278" s="86" t="n">
        <f aca="false" ca="false" dt2D="false" dtr="false" t="normal">'приложение 11'!I250</f>
        <v>19841900</v>
      </c>
      <c r="F278" s="86" t="n">
        <f aca="false" ca="false" dt2D="false" dtr="false" t="normal">'приложение 11'!U250</f>
        <v>19841900</v>
      </c>
    </row>
    <row hidden="true" ht="33.2000007629395" outlineLevel="0" r="279">
      <c r="A279" s="44" t="n"/>
      <c r="B279" s="44" t="s">
        <v>260</v>
      </c>
      <c r="C279" s="85" t="n">
        <v>6540000000</v>
      </c>
      <c r="D279" s="45" t="n"/>
      <c r="E279" s="86" t="n">
        <f aca="false" ca="false" dt2D="false" dtr="false" t="normal">E282+E280+E288+E284+E286</f>
        <v>0</v>
      </c>
      <c r="F279" s="86" t="n">
        <f aca="false" ca="false" dt2D="false" dtr="false" t="normal">F282+F288+F284+F286</f>
        <v>0</v>
      </c>
    </row>
    <row hidden="true" ht="33.2000007629395" outlineLevel="0" r="280">
      <c r="A280" s="44" t="n"/>
      <c r="B280" s="44" t="s">
        <v>261</v>
      </c>
      <c r="C280" s="85" t="n">
        <v>6540011280</v>
      </c>
      <c r="D280" s="45" t="n"/>
      <c r="E280" s="86" t="n">
        <f aca="false" ca="false" dt2D="false" dtr="false" t="normal">E281</f>
        <v>0</v>
      </c>
      <c r="F280" s="86" t="n">
        <f aca="false" ca="false" dt2D="false" dtr="false" t="normal">F281</f>
        <v>0</v>
      </c>
    </row>
    <row hidden="true" ht="33.2000007629395" outlineLevel="0" r="281">
      <c r="A281" s="44" t="n"/>
      <c r="B281" s="44" t="s">
        <v>125</v>
      </c>
      <c r="C281" s="85" t="n">
        <v>6540011280</v>
      </c>
      <c r="D281" s="45" t="s">
        <v>126</v>
      </c>
      <c r="E281" s="86" t="n">
        <f aca="false" ca="false" dt2D="false" dtr="false" t="normal">'приложение 11'!I182</f>
        <v>0</v>
      </c>
      <c r="F281" s="86" t="n">
        <f aca="false" ca="false" dt2D="false" dtr="false" t="normal">'приложение 11'!U182</f>
        <v>0</v>
      </c>
    </row>
    <row hidden="true" ht="93.1999969482422" outlineLevel="0" r="282">
      <c r="A282" s="44" t="n"/>
      <c r="B282" s="44" t="s">
        <v>262</v>
      </c>
      <c r="C282" s="85" t="n">
        <v>6540060430</v>
      </c>
      <c r="D282" s="45" t="n"/>
      <c r="E282" s="86" t="n">
        <f aca="false" ca="false" dt2D="false" dtr="false" t="normal">E283</f>
        <v>0</v>
      </c>
      <c r="F282" s="86" t="n">
        <f aca="false" ca="false" dt2D="false" dtr="false" t="normal">F283</f>
        <v>0</v>
      </c>
    </row>
    <row hidden="true" ht="33.2000007629395" outlineLevel="0" r="283">
      <c r="A283" s="44" t="n"/>
      <c r="B283" s="44" t="s">
        <v>125</v>
      </c>
      <c r="C283" s="85" t="n">
        <v>6540060430</v>
      </c>
      <c r="D283" s="45" t="s">
        <v>126</v>
      </c>
      <c r="E283" s="86" t="n">
        <f aca="false" ca="false" dt2D="false" dtr="false" t="normal">'приложение 11'!I184</f>
        <v>0</v>
      </c>
      <c r="F283" s="86" t="n">
        <f aca="false" ca="false" dt2D="false" dtr="false" t="normal">'приложение 11'!V184</f>
        <v>0</v>
      </c>
    </row>
    <row hidden="true" ht="19.3500003814697" outlineLevel="0" r="284">
      <c r="A284" s="44" t="n"/>
      <c r="B284" s="44" t="s">
        <v>263</v>
      </c>
      <c r="C284" s="85" t="s">
        <v>264</v>
      </c>
      <c r="D284" s="45" t="n"/>
      <c r="E284" s="86" t="n">
        <f aca="false" ca="false" dt2D="false" dtr="false" t="normal">E285</f>
        <v>0</v>
      </c>
      <c r="F284" s="86" t="n">
        <f aca="false" ca="false" dt2D="false" dtr="false" t="normal">F285</f>
        <v>0</v>
      </c>
    </row>
    <row hidden="true" ht="33.2000007629395" outlineLevel="0" r="285">
      <c r="A285" s="44" t="n"/>
      <c r="B285" s="44" t="s">
        <v>125</v>
      </c>
      <c r="C285" s="85" t="s">
        <v>264</v>
      </c>
      <c r="D285" s="45" t="s">
        <v>126</v>
      </c>
      <c r="E285" s="86" t="n">
        <f aca="false" ca="false" dt2D="false" dtr="false" t="normal">'приложение 11'!I186</f>
        <v>0</v>
      </c>
      <c r="F285" s="86" t="n">
        <f aca="false" ca="false" dt2D="false" dtr="false" t="normal">'приложение 11'!U186</f>
        <v>0</v>
      </c>
    </row>
    <row hidden="true" ht="77.5" outlineLevel="0" r="286">
      <c r="A286" s="44" t="n"/>
      <c r="B286" s="44" t="s">
        <v>265</v>
      </c>
      <c r="C286" s="85" t="s">
        <v>266</v>
      </c>
      <c r="D286" s="45" t="n"/>
      <c r="E286" s="86" t="n">
        <f aca="false" ca="false" dt2D="false" dtr="false" t="normal">E287</f>
        <v>0</v>
      </c>
      <c r="F286" s="86" t="n">
        <f aca="false" ca="false" dt2D="false" dtr="false" t="normal">F287</f>
        <v>0</v>
      </c>
    </row>
    <row hidden="true" ht="33.2000007629395" outlineLevel="0" r="287">
      <c r="A287" s="44" t="n"/>
      <c r="B287" s="44" t="s">
        <v>125</v>
      </c>
      <c r="C287" s="85" t="s">
        <v>266</v>
      </c>
      <c r="D287" s="45" t="s">
        <v>126</v>
      </c>
      <c r="E287" s="86" t="n">
        <f aca="false" ca="false" dt2D="false" dtr="false" t="normal">'приложение 11'!I188</f>
        <v>0</v>
      </c>
      <c r="F287" s="86" t="n">
        <f aca="false" ca="false" dt2D="false" dtr="false" t="normal">'приложение 11'!U188</f>
        <v>0</v>
      </c>
    </row>
    <row hidden="true" ht="108.900001525879" outlineLevel="0" r="288">
      <c r="A288" s="44" t="n"/>
      <c r="B288" s="44" t="s">
        <v>267</v>
      </c>
      <c r="C288" s="85" t="s">
        <v>268</v>
      </c>
      <c r="D288" s="45" t="n"/>
      <c r="E288" s="86" t="n">
        <f aca="false" ca="false" dt2D="false" dtr="false" t="normal">E289</f>
        <v>0</v>
      </c>
      <c r="F288" s="86" t="n">
        <f aca="false" ca="false" dt2D="false" dtr="false" t="normal">F289</f>
        <v>0</v>
      </c>
    </row>
    <row hidden="true" ht="33.2000007629395" outlineLevel="0" r="289">
      <c r="A289" s="44" t="n"/>
      <c r="B289" s="44" t="s">
        <v>125</v>
      </c>
      <c r="C289" s="85" t="s">
        <v>268</v>
      </c>
      <c r="D289" s="45" t="s">
        <v>126</v>
      </c>
      <c r="E289" s="86" t="n">
        <f aca="false" ca="false" dt2D="false" dtr="false" t="normal">'приложение 11'!I190</f>
        <v>0</v>
      </c>
      <c r="F289" s="86" t="n">
        <f aca="false" ca="false" dt2D="false" dtr="false" t="normal">'приложение 11'!U190</f>
        <v>0</v>
      </c>
    </row>
    <row outlineLevel="0" r="290">
      <c r="A290" s="44" t="n"/>
      <c r="B290" s="44" t="s">
        <v>269</v>
      </c>
      <c r="C290" s="85" t="n">
        <v>6550000000</v>
      </c>
      <c r="D290" s="45" t="n"/>
      <c r="E290" s="86" t="n">
        <f aca="false" ca="false" dt2D="false" dtr="false" t="normal">E293+E291</f>
        <v>83223600</v>
      </c>
      <c r="F290" s="86" t="n">
        <f aca="false" ca="false" dt2D="false" dtr="false" t="normal">F293+F291</f>
        <v>104323400</v>
      </c>
    </row>
    <row hidden="true" ht="63.6500015258789" outlineLevel="0" r="291">
      <c r="A291" s="44" t="n"/>
      <c r="B291" s="44" t="s">
        <v>270</v>
      </c>
      <c r="C291" s="85" t="n">
        <v>6550010390</v>
      </c>
      <c r="D291" s="45" t="n"/>
      <c r="E291" s="86" t="n">
        <f aca="false" ca="false" dt2D="false" dtr="false" t="normal">E292</f>
        <v>0</v>
      </c>
      <c r="F291" s="86" t="n">
        <f aca="false" ca="false" dt2D="false" dtr="false" t="normal">F292</f>
        <v>0</v>
      </c>
    </row>
    <row hidden="true" ht="33.2000007629395" outlineLevel="0" r="292">
      <c r="A292" s="44" t="n"/>
      <c r="B292" s="44" t="s">
        <v>125</v>
      </c>
      <c r="C292" s="85" t="n">
        <v>6550010390</v>
      </c>
      <c r="D292" s="45" t="s">
        <v>126</v>
      </c>
      <c r="E292" s="86" t="n">
        <f aca="false" ca="false" dt2D="false" dtr="false" t="normal">'приложение 11'!I193</f>
        <v>0</v>
      </c>
      <c r="F292" s="86" t="n">
        <f aca="false" ca="false" dt2D="false" dtr="false" t="normal">'приложение 11'!U193</f>
        <v>0</v>
      </c>
    </row>
    <row ht="48.9000015258789" outlineLevel="0" r="293">
      <c r="A293" s="44" t="n"/>
      <c r="B293" s="44" t="s">
        <v>271</v>
      </c>
      <c r="C293" s="85" t="s">
        <v>272</v>
      </c>
      <c r="D293" s="45" t="n"/>
      <c r="E293" s="86" t="n">
        <f aca="false" ca="false" dt2D="false" dtr="false" t="normal">E294</f>
        <v>83223600</v>
      </c>
      <c r="F293" s="86" t="n">
        <f aca="false" ca="false" dt2D="false" dtr="false" t="normal">F294</f>
        <v>104323400</v>
      </c>
    </row>
    <row ht="33.2000007629395" outlineLevel="0" r="294">
      <c r="A294" s="44" t="n"/>
      <c r="B294" s="44" t="s">
        <v>125</v>
      </c>
      <c r="C294" s="85" t="s">
        <v>272</v>
      </c>
      <c r="D294" s="45" t="s">
        <v>126</v>
      </c>
      <c r="E294" s="86" t="n">
        <f aca="false" ca="false" dt2D="false" dtr="false" t="normal">'приложение 11'!I195</f>
        <v>83223600</v>
      </c>
      <c r="F294" s="86" t="n">
        <f aca="false" ca="false" dt2D="false" dtr="false" t="normal">'приложение 11'!U195</f>
        <v>104323400</v>
      </c>
    </row>
    <row outlineLevel="0" r="295">
      <c r="A295" s="44" t="n"/>
      <c r="B295" s="44" t="s">
        <v>273</v>
      </c>
      <c r="C295" s="85" t="n">
        <v>6570000000</v>
      </c>
      <c r="D295" s="45" t="n"/>
      <c r="E295" s="86" t="n">
        <f aca="false" ca="false" dt2D="false" dtr="false" t="normal">E300+E298+E296</f>
        <v>15485000</v>
      </c>
      <c r="F295" s="86" t="n">
        <f aca="false" ca="false" dt2D="false" dtr="false" t="normal">F300+F298+F296</f>
        <v>0</v>
      </c>
    </row>
    <row ht="48.9000015258789" outlineLevel="0" r="296">
      <c r="A296" s="44" t="n"/>
      <c r="B296" s="44" t="s">
        <v>274</v>
      </c>
      <c r="C296" s="98" t="n">
        <v>6570010710</v>
      </c>
      <c r="D296" s="45" t="n"/>
      <c r="E296" s="86" t="n">
        <f aca="false" ca="false" dt2D="false" dtr="false" t="normal">E297</f>
        <v>15485000</v>
      </c>
      <c r="F296" s="86" t="n">
        <f aca="false" ca="false" dt2D="false" dtr="false" t="normal">F297</f>
        <v>0</v>
      </c>
    </row>
    <row ht="33.2000007629395" outlineLevel="0" r="297">
      <c r="A297" s="44" t="n"/>
      <c r="B297" s="44" t="s">
        <v>125</v>
      </c>
      <c r="C297" s="98" t="n">
        <v>6570010710</v>
      </c>
      <c r="D297" s="45" t="s">
        <v>126</v>
      </c>
      <c r="E297" s="86" t="n">
        <f aca="false" ca="false" dt2D="false" dtr="false" t="normal">'приложение 11'!I209</f>
        <v>15485000</v>
      </c>
      <c r="F297" s="86" t="n">
        <f aca="false" ca="false" dt2D="false" dtr="false" t="normal">'приложение 11'!U209</f>
        <v>0</v>
      </c>
    </row>
    <row hidden="true" ht="77.5" outlineLevel="0" r="298">
      <c r="A298" s="44" t="n"/>
      <c r="B298" s="44" t="s">
        <v>265</v>
      </c>
      <c r="C298" s="85" t="s">
        <v>275</v>
      </c>
      <c r="D298" s="89" t="n"/>
      <c r="E298" s="86" t="n">
        <f aca="false" ca="false" dt2D="false" dtr="false" t="normal">E299</f>
        <v>0</v>
      </c>
      <c r="F298" s="86" t="n">
        <f aca="false" ca="false" dt2D="false" dtr="false" t="normal">F299</f>
        <v>0</v>
      </c>
    </row>
    <row hidden="true" ht="33.2000007629395" outlineLevel="0" r="299">
      <c r="A299" s="44" t="n"/>
      <c r="B299" s="44" t="s">
        <v>125</v>
      </c>
      <c r="C299" s="85" t="s">
        <v>275</v>
      </c>
      <c r="D299" s="89" t="n">
        <v>400</v>
      </c>
      <c r="E299" s="86" t="n">
        <f aca="false" ca="false" dt2D="false" dtr="false" t="normal">'приложение 11'!I425</f>
        <v>0</v>
      </c>
      <c r="F299" s="86" t="n">
        <f aca="false" ca="false" dt2D="false" dtr="false" t="normal">'приложение 11'!U425</f>
        <v>0</v>
      </c>
    </row>
    <row hidden="true" ht="48.9000015258789" outlineLevel="0" r="300">
      <c r="A300" s="44" t="n"/>
      <c r="B300" s="44" t="s">
        <v>276</v>
      </c>
      <c r="C300" s="85" t="n">
        <v>6570100000</v>
      </c>
      <c r="D300" s="45" t="n"/>
      <c r="E300" s="86" t="n">
        <f aca="false" ca="false" dt2D="false" dtr="false" t="normal">E301+E303</f>
        <v>0</v>
      </c>
      <c r="F300" s="86" t="n">
        <f aca="false" ca="false" dt2D="false" dtr="false" t="normal">F301+F303</f>
        <v>0</v>
      </c>
    </row>
    <row hidden="true" ht="93.1999969482422" outlineLevel="0" r="301">
      <c r="A301" s="44" t="n"/>
      <c r="B301" s="44" t="s">
        <v>277</v>
      </c>
      <c r="C301" s="85" t="s">
        <v>278</v>
      </c>
      <c r="D301" s="45" t="n"/>
      <c r="E301" s="86" t="n">
        <f aca="false" ca="false" dt2D="false" dtr="false" t="normal">E302</f>
        <v>0</v>
      </c>
      <c r="F301" s="86" t="n">
        <f aca="false" ca="false" dt2D="false" dtr="false" t="normal">F302</f>
        <v>0</v>
      </c>
    </row>
    <row hidden="true" ht="33.2000007629395" outlineLevel="0" r="302">
      <c r="A302" s="44" t="n"/>
      <c r="B302" s="44" t="s">
        <v>125</v>
      </c>
      <c r="C302" s="85" t="s">
        <v>278</v>
      </c>
      <c r="D302" s="45" t="s">
        <v>126</v>
      </c>
      <c r="E302" s="86" t="n">
        <f aca="false" ca="false" dt2D="false" dtr="false" t="normal">'приложение 11'!I202</f>
        <v>0</v>
      </c>
      <c r="F302" s="86" t="n">
        <f aca="false" ca="false" dt2D="false" dtr="false" t="normal">'приложение 11'!U202</f>
        <v>0</v>
      </c>
    </row>
    <row hidden="true" ht="93.1999969482422" outlineLevel="0" r="303">
      <c r="A303" s="44" t="n"/>
      <c r="B303" s="44" t="s">
        <v>277</v>
      </c>
      <c r="C303" s="85" t="s">
        <v>279</v>
      </c>
      <c r="D303" s="45" t="n"/>
      <c r="E303" s="86" t="n">
        <f aca="false" ca="false" dt2D="false" dtr="false" t="normal">E304</f>
        <v>0</v>
      </c>
      <c r="F303" s="86" t="n">
        <f aca="false" ca="false" dt2D="false" dtr="false" t="normal">F304</f>
        <v>0</v>
      </c>
    </row>
    <row hidden="true" ht="33.2000007629395" outlineLevel="0" r="304">
      <c r="A304" s="44" t="n"/>
      <c r="B304" s="44" t="s">
        <v>125</v>
      </c>
      <c r="C304" s="85" t="s">
        <v>279</v>
      </c>
      <c r="D304" s="45" t="s">
        <v>126</v>
      </c>
      <c r="E304" s="86" t="n">
        <f aca="false" ca="false" dt2D="false" dtr="false" t="normal">'приложение 11'!I204</f>
        <v>0</v>
      </c>
      <c r="F304" s="86" t="n">
        <f aca="false" ca="false" dt2D="false" dtr="false" t="normal">'приложение 11'!V204</f>
        <v>0</v>
      </c>
    </row>
    <row ht="33.2000007629395" outlineLevel="0" r="305">
      <c r="A305" s="44" t="n"/>
      <c r="B305" s="44" t="s">
        <v>280</v>
      </c>
      <c r="C305" s="85" t="n">
        <v>6580000000</v>
      </c>
      <c r="D305" s="45" t="n"/>
      <c r="E305" s="86" t="n">
        <f aca="false" ca="false" dt2D="false" dtr="false" t="normal">E306+E308</f>
        <v>13276100</v>
      </c>
      <c r="F305" s="86" t="n">
        <f aca="false" ca="false" dt2D="false" dtr="false" t="normal">F306+F308</f>
        <v>0</v>
      </c>
    </row>
    <row hidden="true" ht="19.3500003814697" outlineLevel="0" r="306">
      <c r="A306" s="44" t="n"/>
      <c r="B306" s="44" t="s">
        <v>281</v>
      </c>
      <c r="C306" s="85" t="s">
        <v>282</v>
      </c>
      <c r="D306" s="45" t="n"/>
      <c r="E306" s="86" t="n">
        <f aca="false" ca="false" dt2D="false" dtr="false" t="normal">E307</f>
        <v>0</v>
      </c>
      <c r="F306" s="86" t="n">
        <f aca="false" ca="false" dt2D="false" dtr="false" t="normal">F307</f>
        <v>0</v>
      </c>
    </row>
    <row hidden="true" ht="33.2000007629395" outlineLevel="0" r="307">
      <c r="A307" s="44" t="n"/>
      <c r="B307" s="44" t="s">
        <v>125</v>
      </c>
      <c r="C307" s="85" t="s">
        <v>282</v>
      </c>
      <c r="D307" s="45" t="s">
        <v>126</v>
      </c>
      <c r="E307" s="86" t="n">
        <f aca="false" ca="false" dt2D="false" dtr="false" t="normal">'приложение 11'!I572</f>
        <v>0</v>
      </c>
      <c r="F307" s="86" t="n">
        <f aca="false" ca="false" dt2D="false" dtr="false" t="normal">'приложение 11'!V572</f>
        <v>0</v>
      </c>
    </row>
    <row ht="93.1999969482422" outlineLevel="0" r="308">
      <c r="A308" s="44" t="n"/>
      <c r="B308" s="44" t="s">
        <v>283</v>
      </c>
      <c r="C308" s="85" t="s">
        <v>284</v>
      </c>
      <c r="D308" s="45" t="n"/>
      <c r="E308" s="86" t="n">
        <f aca="false" ca="false" dt2D="false" dtr="false" t="normal">E309</f>
        <v>13276100</v>
      </c>
      <c r="F308" s="86" t="n">
        <f aca="false" ca="false" dt2D="false" dtr="false" t="normal">F309</f>
        <v>0</v>
      </c>
    </row>
    <row ht="33.2000007629395" outlineLevel="0" r="309">
      <c r="A309" s="44" t="n"/>
      <c r="B309" s="44" t="s">
        <v>125</v>
      </c>
      <c r="C309" s="85" t="s">
        <v>284</v>
      </c>
      <c r="D309" s="45" t="s">
        <v>126</v>
      </c>
      <c r="E309" s="86" t="n">
        <f aca="false" ca="false" dt2D="false" dtr="false" t="normal">'приложение 11'!I259</f>
        <v>13276100</v>
      </c>
      <c r="F309" s="86" t="n">
        <f aca="false" ca="false" dt2D="false" dtr="false" t="normal">'приложение 11'!U259</f>
        <v>0</v>
      </c>
    </row>
    <row outlineLevel="0" r="310">
      <c r="A310" s="44" t="s">
        <v>285</v>
      </c>
      <c r="B310" s="77" t="s">
        <v>286</v>
      </c>
      <c r="C310" s="91" t="n">
        <v>6700000000</v>
      </c>
      <c r="D310" s="92" t="n"/>
      <c r="E310" s="86" t="n">
        <f aca="false" ca="false" dt2D="false" dtr="false" t="normal">E311</f>
        <v>100000</v>
      </c>
      <c r="F310" s="86" t="n">
        <f aca="false" ca="false" dt2D="false" dtr="false" t="normal">F311</f>
        <v>0</v>
      </c>
    </row>
    <row ht="63.6500015258789" outlineLevel="0" r="311">
      <c r="A311" s="44" t="n"/>
      <c r="B311" s="44" t="s">
        <v>287</v>
      </c>
      <c r="C311" s="85" t="n">
        <v>6700010940</v>
      </c>
      <c r="D311" s="45" t="n"/>
      <c r="E311" s="86" t="n">
        <f aca="false" ca="false" dt2D="false" dtr="false" t="normal">E312</f>
        <v>100000</v>
      </c>
      <c r="F311" s="86" t="n">
        <f aca="false" ca="false" dt2D="false" dtr="false" t="normal">F312</f>
        <v>0</v>
      </c>
    </row>
    <row ht="33.2000007629395" outlineLevel="0" r="312">
      <c r="A312" s="44" t="n"/>
      <c r="B312" s="44" t="s">
        <v>109</v>
      </c>
      <c r="C312" s="85" t="n">
        <v>6700010940</v>
      </c>
      <c r="D312" s="45" t="s">
        <v>110</v>
      </c>
      <c r="E312" s="86" t="n">
        <f aca="false" ca="false" dt2D="false" dtr="false" t="normal">'приложение 11'!K170</f>
        <v>100000</v>
      </c>
      <c r="F312" s="86" t="n">
        <f aca="false" ca="false" dt2D="false" dtr="false" t="normal">'приложение 11'!U170</f>
        <v>0</v>
      </c>
    </row>
    <row customFormat="true" customHeight="true" ht="77.5999984741211" outlineLevel="0" r="313" s="76">
      <c r="A313" s="77" t="n"/>
      <c r="B313" s="77" t="s">
        <v>288</v>
      </c>
      <c r="C313" s="91" t="n">
        <v>6900000000</v>
      </c>
      <c r="D313" s="92" t="n"/>
      <c r="E313" s="84" t="n">
        <f aca="false" ca="false" dt2D="false" dtr="false" t="normal">E314+E316</f>
        <v>16001400</v>
      </c>
      <c r="F313" s="84" t="n">
        <f aca="false" ca="false" dt2D="false" dtr="false" t="normal">F314+F316</f>
        <v>0</v>
      </c>
    </row>
    <row hidden="true" ht="33.2000007629395" outlineLevel="0" r="314">
      <c r="A314" s="44" t="n"/>
      <c r="B314" s="44" t="s">
        <v>289</v>
      </c>
      <c r="C314" s="85" t="s">
        <v>290</v>
      </c>
      <c r="D314" s="45" t="n"/>
      <c r="E314" s="86" t="n">
        <f aca="false" ca="false" dt2D="false" dtr="false" t="normal">E315</f>
        <v>0</v>
      </c>
      <c r="F314" s="86" t="n">
        <v>0</v>
      </c>
    </row>
    <row hidden="true" ht="33.2000007629395" outlineLevel="0" r="315">
      <c r="A315" s="44" t="n"/>
      <c r="B315" s="44" t="s">
        <v>109</v>
      </c>
      <c r="C315" s="85" t="s">
        <v>290</v>
      </c>
      <c r="D315" s="45" t="s">
        <v>110</v>
      </c>
      <c r="E315" s="86" t="n">
        <f aca="false" ca="false" dt2D="false" dtr="false" t="normal">'приложение 11'!I155</f>
        <v>0</v>
      </c>
      <c r="F315" s="86" t="n">
        <v>0</v>
      </c>
    </row>
    <row ht="48.9000015258789" outlineLevel="0" r="316">
      <c r="A316" s="44" t="n"/>
      <c r="B316" s="44" t="s">
        <v>291</v>
      </c>
      <c r="C316" s="85" t="s">
        <v>292</v>
      </c>
      <c r="D316" s="45" t="n"/>
      <c r="E316" s="86" t="n">
        <f aca="false" ca="false" dt2D="false" dtr="false" t="normal">E317</f>
        <v>16001400</v>
      </c>
      <c r="F316" s="86" t="n">
        <f aca="false" ca="false" dt2D="false" dtr="false" t="normal">F317</f>
        <v>0</v>
      </c>
    </row>
    <row ht="33.2000007629395" outlineLevel="0" r="317">
      <c r="A317" s="44" t="n"/>
      <c r="B317" s="44" t="s">
        <v>109</v>
      </c>
      <c r="C317" s="85" t="s">
        <v>292</v>
      </c>
      <c r="D317" s="45" t="s">
        <v>110</v>
      </c>
      <c r="E317" s="86" t="n">
        <f aca="false" ca="false" dt2D="false" dtr="false" t="normal">'приложение 11'!I157</f>
        <v>16001400</v>
      </c>
      <c r="F317" s="86" t="n">
        <f aca="false" ca="false" dt2D="false" dtr="false" t="normal">'приложение 11'!U157</f>
        <v>0</v>
      </c>
    </row>
    <row customFormat="true" ht="19.3500003814697" outlineLevel="0" r="318" s="76">
      <c r="A318" s="77" t="n">
        <v>16</v>
      </c>
      <c r="B318" s="77" t="s">
        <v>293</v>
      </c>
      <c r="C318" s="91" t="n">
        <v>7000000000</v>
      </c>
      <c r="D318" s="94" t="n"/>
      <c r="E318" s="84" t="n">
        <f aca="false" ca="false" dt2D="false" dtr="false" t="normal">E324+E319+E322</f>
        <v>20321700</v>
      </c>
      <c r="F318" s="84" t="n">
        <f aca="false" ca="false" dt2D="false" dtr="false" t="normal">F324+F319+F322</f>
        <v>20153300</v>
      </c>
    </row>
    <row customFormat="true" ht="33.2000007629395" outlineLevel="0" r="319" s="76">
      <c r="A319" s="44" t="n"/>
      <c r="B319" s="44" t="s">
        <v>144</v>
      </c>
      <c r="C319" s="85" t="n">
        <v>7000000590</v>
      </c>
      <c r="D319" s="89" t="n"/>
      <c r="E319" s="86" t="n">
        <f aca="false" ca="false" dt2D="false" dtr="false" t="normal">E320+E321</f>
        <v>15599600</v>
      </c>
      <c r="F319" s="86" t="n">
        <f aca="false" ca="false" dt2D="false" dtr="false" t="normal">F320+F321</f>
        <v>15339400</v>
      </c>
    </row>
    <row customFormat="true" hidden="true" ht="19.3500003814697" outlineLevel="0" r="320" s="76">
      <c r="A320" s="44" t="n"/>
      <c r="B320" s="44" t="s">
        <v>163</v>
      </c>
      <c r="C320" s="85" t="n">
        <v>7000000590</v>
      </c>
      <c r="D320" s="89" t="n">
        <v>300</v>
      </c>
      <c r="E320" s="86" t="n">
        <f aca="false" ca="false" dt2D="false" dtr="false" t="normal">'приложение 11'!I555</f>
        <v>0</v>
      </c>
      <c r="F320" s="86" t="n">
        <f aca="false" ca="false" dt2D="false" dtr="false" t="normal">'приложение 11'!U555</f>
        <v>0</v>
      </c>
    </row>
    <row customFormat="true" ht="33.2000007629395" outlineLevel="0" r="321" s="76">
      <c r="A321" s="44" t="n"/>
      <c r="B321" s="44" t="s">
        <v>137</v>
      </c>
      <c r="C321" s="85" t="n">
        <v>7000000590</v>
      </c>
      <c r="D321" s="89" t="n">
        <v>600</v>
      </c>
      <c r="E321" s="86" t="n">
        <f aca="false" ca="false" dt2D="false" dtr="false" t="normal">'приложение 11'!I448+'приложение 11'!I481</f>
        <v>15599600</v>
      </c>
      <c r="F321" s="86" t="n">
        <f aca="false" ca="false" dt2D="false" dtr="false" t="normal">'приложение 11'!U448+'приложение 11'!U481</f>
        <v>15339400</v>
      </c>
    </row>
    <row customFormat="true" ht="93.1999969482422" outlineLevel="0" r="322" s="76">
      <c r="A322" s="77" t="n"/>
      <c r="B322" s="44" t="s">
        <v>294</v>
      </c>
      <c r="C322" s="85" t="n">
        <v>7000063110</v>
      </c>
      <c r="D322" s="89" t="n"/>
      <c r="E322" s="86" t="n">
        <f aca="false" ca="false" dt2D="false" dtr="false" t="normal">E323</f>
        <v>2291000</v>
      </c>
      <c r="F322" s="86" t="n">
        <f aca="false" ca="false" dt2D="false" dtr="false" t="normal">F323</f>
        <v>2382800</v>
      </c>
    </row>
    <row customFormat="true" ht="33.2000007629395" outlineLevel="0" r="323" s="76">
      <c r="A323" s="77" t="n"/>
      <c r="B323" s="44" t="s">
        <v>137</v>
      </c>
      <c r="C323" s="85" t="n">
        <v>7000063110</v>
      </c>
      <c r="D323" s="89" t="n">
        <v>600</v>
      </c>
      <c r="E323" s="86" t="n">
        <f aca="false" ca="false" dt2D="false" dtr="false" t="normal">'приложение 11'!I450+'приложение 11'!I483</f>
        <v>2291000</v>
      </c>
      <c r="F323" s="86" t="n">
        <f aca="false" ca="false" dt2D="false" dtr="false" t="normal">'приложение 11'!U450+'приложение 11'!U483</f>
        <v>2382800</v>
      </c>
    </row>
    <row customFormat="true" ht="63.6500015258789" outlineLevel="0" r="324" s="76">
      <c r="A324" s="44" t="n"/>
      <c r="B324" s="44" t="s">
        <v>295</v>
      </c>
      <c r="C324" s="85" t="s">
        <v>296</v>
      </c>
      <c r="D324" s="89" t="n"/>
      <c r="E324" s="86" t="n">
        <f aca="false" ca="false" dt2D="false" dtr="false" t="normal">E325</f>
        <v>2431100</v>
      </c>
      <c r="F324" s="86" t="n">
        <f aca="false" ca="false" dt2D="false" dtr="false" t="normal">F325</f>
        <v>2431100</v>
      </c>
    </row>
    <row customFormat="true" ht="33.2000007629395" outlineLevel="0" r="325" s="76">
      <c r="A325" s="44" t="n"/>
      <c r="B325" s="44" t="s">
        <v>137</v>
      </c>
      <c r="C325" s="85" t="s">
        <v>296</v>
      </c>
      <c r="D325" s="89" t="n">
        <v>600</v>
      </c>
      <c r="E325" s="86" t="n">
        <f aca="false" ca="false" dt2D="false" dtr="false" t="normal">'приложение 11'!I452+'приложение 11'!I485</f>
        <v>2431100</v>
      </c>
      <c r="F325" s="86" t="n">
        <f aca="false" ca="false" dt2D="false" dtr="false" t="normal">'приложение 11'!U452+'приложение 11'!U485</f>
        <v>2431100</v>
      </c>
    </row>
    <row customFormat="true" ht="33.2000007629395" outlineLevel="0" r="326" s="76">
      <c r="A326" s="77" t="n">
        <v>17</v>
      </c>
      <c r="B326" s="77" t="s">
        <v>297</v>
      </c>
      <c r="C326" s="91" t="n">
        <v>9900000000</v>
      </c>
      <c r="D326" s="92" t="n"/>
      <c r="E326" s="84" t="n">
        <f aca="false" ca="false" dt2D="false" dtr="false" t="normal">E329+E346+E349+E354+E337+E327+E358+E335+E333+E331</f>
        <v>22897900</v>
      </c>
      <c r="F326" s="84" t="n">
        <f aca="false" ca="false" dt2D="false" dtr="false" t="normal">F329+F346+F349+F354+F337+F327+F358+F335+F333+F331</f>
        <v>23496800</v>
      </c>
    </row>
    <row customFormat="true" ht="48.9000015258789" outlineLevel="0" r="327" s="76">
      <c r="A327" s="77" t="n"/>
      <c r="B327" s="44" t="s">
        <v>298</v>
      </c>
      <c r="C327" s="85" t="n">
        <v>9900010110</v>
      </c>
      <c r="D327" s="45" t="n"/>
      <c r="E327" s="86" t="n">
        <f aca="false" ca="false" dt2D="false" dtr="false" t="normal">E328</f>
        <v>860200</v>
      </c>
      <c r="F327" s="86" t="n">
        <f aca="false" ca="false" dt2D="false" dtr="false" t="normal">F328</f>
        <v>869300</v>
      </c>
    </row>
    <row customFormat="true" ht="33.2000007629395" outlineLevel="0" r="328" s="76">
      <c r="A328" s="77" t="n"/>
      <c r="B328" s="44" t="s">
        <v>109</v>
      </c>
      <c r="C328" s="85" t="n">
        <v>9900010110</v>
      </c>
      <c r="D328" s="45" t="s">
        <v>110</v>
      </c>
      <c r="E328" s="86" t="n">
        <f aca="false" ca="false" dt2D="false" dtr="false" t="normal">'приложение 11'!I348</f>
        <v>860200</v>
      </c>
      <c r="F328" s="86" t="n">
        <f aca="false" ca="false" dt2D="false" dtr="false" t="normal">'приложение 11'!U348</f>
        <v>869300</v>
      </c>
    </row>
    <row customFormat="true" hidden="true" ht="33.2000007629395" outlineLevel="0" r="329" s="76">
      <c r="A329" s="44" t="n"/>
      <c r="B329" s="44" t="s">
        <v>299</v>
      </c>
      <c r="C329" s="85" t="n">
        <v>9900010380</v>
      </c>
      <c r="D329" s="45" t="n"/>
      <c r="E329" s="86" t="n">
        <f aca="false" ca="false" dt2D="false" dtr="false" t="normal">E330</f>
        <v>0</v>
      </c>
      <c r="F329" s="86" t="n">
        <f aca="false" ca="false" dt2D="false" dtr="false" t="normal">F330</f>
        <v>0</v>
      </c>
    </row>
    <row customFormat="true" hidden="true" ht="33.2000007629395" outlineLevel="0" r="330" s="76">
      <c r="A330" s="44" t="n"/>
      <c r="B330" s="44" t="s">
        <v>137</v>
      </c>
      <c r="C330" s="85" t="n">
        <v>9900010380</v>
      </c>
      <c r="D330" s="45" t="s">
        <v>131</v>
      </c>
      <c r="E330" s="86" t="n"/>
      <c r="F330" s="86" t="n"/>
    </row>
    <row customFormat="true" hidden="true" ht="19.3500003814697" outlineLevel="0" r="331" s="76">
      <c r="A331" s="44" t="n"/>
      <c r="B331" s="44" t="s">
        <v>300</v>
      </c>
      <c r="C331" s="85" t="n">
        <v>9900010830</v>
      </c>
      <c r="D331" s="45" t="n"/>
      <c r="E331" s="86" t="n">
        <f aca="false" ca="false" dt2D="false" dtr="false" t="normal">E332</f>
        <v>0</v>
      </c>
      <c r="F331" s="86" t="n">
        <f aca="false" ca="false" dt2D="false" dtr="false" t="normal">F332</f>
        <v>0</v>
      </c>
    </row>
    <row customFormat="true" hidden="true" ht="33.2000007629395" outlineLevel="0" r="332" s="76">
      <c r="A332" s="44" t="n"/>
      <c r="B332" s="44" t="s">
        <v>109</v>
      </c>
      <c r="C332" s="85" t="n">
        <v>9900010830</v>
      </c>
      <c r="D332" s="45" t="s">
        <v>110</v>
      </c>
      <c r="E332" s="86" t="n">
        <f aca="false" ca="false" dt2D="false" dtr="false" t="normal">'приложение 11'!I87</f>
        <v>0</v>
      </c>
      <c r="F332" s="86" t="n">
        <f aca="false" ca="false" dt2D="false" dtr="false" t="normal">'приложение 11'!U87</f>
        <v>0</v>
      </c>
    </row>
    <row customFormat="true" ht="19.3500003814697" outlineLevel="0" r="333" s="76">
      <c r="A333" s="44" t="n"/>
      <c r="B333" s="44" t="s">
        <v>301</v>
      </c>
      <c r="C333" s="85" t="n">
        <v>9900010910</v>
      </c>
      <c r="D333" s="45" t="n"/>
      <c r="E333" s="86" t="n">
        <f aca="false" ca="false" dt2D="false" dtr="false" t="normal">E334</f>
        <v>1860200</v>
      </c>
      <c r="F333" s="86" t="n">
        <f aca="false" ca="false" dt2D="false" dtr="false" t="normal">F334</f>
        <v>1869300</v>
      </c>
    </row>
    <row customFormat="true" ht="19.3500003814697" outlineLevel="0" r="334" s="76">
      <c r="A334" s="44" t="n"/>
      <c r="B334" s="44" t="s">
        <v>113</v>
      </c>
      <c r="C334" s="85" t="n">
        <v>9900010910</v>
      </c>
      <c r="D334" s="45" t="s">
        <v>114</v>
      </c>
      <c r="E334" s="86" t="n">
        <f aca="false" ca="false" dt2D="false" dtr="false" t="normal">'приложение 11'!I89+'приложение 11'!I379+'приложение 11'!I427+'приложение 11'!I107</f>
        <v>1860200</v>
      </c>
      <c r="F334" s="86" t="n">
        <f aca="false" ca="false" dt2D="false" dtr="false" t="normal">'приложение 11'!U89+'приложение 11'!U379+'приложение 11'!U427+'приложение 11'!U107</f>
        <v>1869300</v>
      </c>
    </row>
    <row customFormat="true" ht="63.6500015258789" outlineLevel="0" r="335" s="76">
      <c r="A335" s="44" t="n"/>
      <c r="B335" s="44" t="s">
        <v>302</v>
      </c>
      <c r="C335" s="85" t="n">
        <v>9900051200</v>
      </c>
      <c r="D335" s="45" t="n"/>
      <c r="E335" s="86" t="n">
        <f aca="false" ca="false" dt2D="false" dtr="false" t="normal">E336</f>
        <v>20300</v>
      </c>
      <c r="F335" s="86" t="n">
        <f aca="false" ca="false" dt2D="false" dtr="false" t="normal">F336</f>
        <v>17700</v>
      </c>
    </row>
    <row customFormat="true" ht="33.2000007629395" outlineLevel="0" r="336" s="76">
      <c r="A336" s="44" t="n"/>
      <c r="B336" s="44" t="s">
        <v>109</v>
      </c>
      <c r="C336" s="85" t="n">
        <v>9900051200</v>
      </c>
      <c r="D336" s="45" t="s">
        <v>110</v>
      </c>
      <c r="E336" s="86" t="n">
        <f aca="false" ca="false" dt2D="false" dtr="false" t="normal">'приложение 11'!I54</f>
        <v>20300</v>
      </c>
      <c r="F336" s="86" t="n">
        <f aca="false" ca="false" dt2D="false" dtr="false" t="normal">'приложение 11'!U54</f>
        <v>17700</v>
      </c>
    </row>
    <row customFormat="true" ht="63.6500015258789" outlineLevel="0" r="337" s="76">
      <c r="A337" s="44" t="n"/>
      <c r="B337" s="44" t="s">
        <v>303</v>
      </c>
      <c r="C337" s="85" t="n">
        <v>9900200000</v>
      </c>
      <c r="D337" s="45" t="n"/>
      <c r="E337" s="86" t="n">
        <f aca="false" ca="false" dt2D="false" dtr="false" t="normal">E338+E340+E344+E342</f>
        <v>200</v>
      </c>
      <c r="F337" s="86" t="n">
        <f aca="false" ca="false" dt2D="false" dtr="false" t="normal">F338+F340+F344+F342</f>
        <v>200</v>
      </c>
    </row>
    <row customFormat="true" ht="63.6500015258789" outlineLevel="0" r="338" s="76">
      <c r="A338" s="44" t="n"/>
      <c r="B338" s="44" t="s">
        <v>303</v>
      </c>
      <c r="C338" s="85" t="n">
        <v>9900210010</v>
      </c>
      <c r="D338" s="45" t="n"/>
      <c r="E338" s="86" t="n">
        <f aca="false" ca="false" dt2D="false" dtr="false" t="normal">E339</f>
        <v>100</v>
      </c>
      <c r="F338" s="86" t="n">
        <f aca="false" ca="false" dt2D="false" dtr="false" t="normal">F339</f>
        <v>100</v>
      </c>
    </row>
    <row customFormat="true" ht="33.2000007629395" outlineLevel="0" r="339" s="76">
      <c r="A339" s="44" t="n"/>
      <c r="B339" s="44" t="s">
        <v>109</v>
      </c>
      <c r="C339" s="85" t="n">
        <v>9900210010</v>
      </c>
      <c r="D339" s="45" t="s">
        <v>110</v>
      </c>
      <c r="E339" s="86" t="n">
        <f aca="false" ca="false" dt2D="false" dtr="false" t="normal">'приложение 11'!I110</f>
        <v>100</v>
      </c>
      <c r="F339" s="86" t="n">
        <f aca="false" ca="false" dt2D="false" dtr="false" t="normal">'приложение 11'!U110</f>
        <v>100</v>
      </c>
    </row>
    <row customFormat="true" ht="33.2000007629395" outlineLevel="0" r="340" s="76">
      <c r="A340" s="44" t="n"/>
      <c r="B340" s="44" t="s">
        <v>304</v>
      </c>
      <c r="C340" s="85" t="n">
        <v>9900210020</v>
      </c>
      <c r="D340" s="45" t="n"/>
      <c r="E340" s="86" t="n">
        <f aca="false" ca="false" dt2D="false" dtr="false" t="normal">E341</f>
        <v>100</v>
      </c>
      <c r="F340" s="86" t="n">
        <f aca="false" ca="false" dt2D="false" dtr="false" t="normal">F341</f>
        <v>100</v>
      </c>
    </row>
    <row customFormat="true" ht="33.2000007629395" outlineLevel="0" r="341" s="76">
      <c r="A341" s="44" t="n"/>
      <c r="B341" s="44" t="s">
        <v>109</v>
      </c>
      <c r="C341" s="85" t="n">
        <v>9900210020</v>
      </c>
      <c r="D341" s="45" t="s">
        <v>110</v>
      </c>
      <c r="E341" s="86" t="n">
        <f aca="false" ca="false" dt2D="false" dtr="false" t="normal">'приложение 11'!I112</f>
        <v>100</v>
      </c>
      <c r="F341" s="86" t="n">
        <f aca="false" ca="false" dt2D="false" dtr="false" t="normal">'приложение 11'!U112</f>
        <v>100</v>
      </c>
    </row>
    <row customFormat="true" hidden="true" ht="33.2000007629395" outlineLevel="0" r="342" s="76">
      <c r="A342" s="44" t="n"/>
      <c r="B342" s="44" t="s">
        <v>305</v>
      </c>
      <c r="C342" s="85" t="n">
        <v>9900210990</v>
      </c>
      <c r="D342" s="45" t="n"/>
      <c r="E342" s="86" t="n">
        <f aca="false" ca="false" dt2D="false" dtr="false" t="normal">E343</f>
        <v>0</v>
      </c>
      <c r="F342" s="86" t="n">
        <f aca="false" ca="false" dt2D="false" dtr="false" t="normal">F343</f>
        <v>0</v>
      </c>
    </row>
    <row customFormat="true" hidden="true" ht="33.2000007629395" outlineLevel="0" r="343" s="76">
      <c r="A343" s="44" t="n"/>
      <c r="B343" s="44" t="s">
        <v>109</v>
      </c>
      <c r="C343" s="85" t="n">
        <v>9900210990</v>
      </c>
      <c r="D343" s="45" t="s">
        <v>110</v>
      </c>
      <c r="E343" s="86" t="n">
        <f aca="false" ca="false" dt2D="false" dtr="false" t="normal">'приложение 11'!I114</f>
        <v>0</v>
      </c>
      <c r="F343" s="86" t="n">
        <f aca="false" ca="false" dt2D="false" dtr="false" t="normal">'приложение 11'!U114</f>
        <v>0</v>
      </c>
    </row>
    <row customFormat="true" hidden="true" ht="19.3500003814697" outlineLevel="0" r="344" s="76">
      <c r="A344" s="77" t="n"/>
      <c r="B344" s="44" t="s">
        <v>306</v>
      </c>
      <c r="C344" s="85" t="n">
        <v>9900225010</v>
      </c>
      <c r="D344" s="45" t="n"/>
      <c r="E344" s="86" t="n">
        <f aca="false" ca="false" dt2D="false" dtr="false" t="normal">E345</f>
        <v>0</v>
      </c>
      <c r="F344" s="86" t="n">
        <f aca="false" ca="false" dt2D="false" dtr="false" t="normal">F345</f>
        <v>0</v>
      </c>
    </row>
    <row customFormat="true" hidden="true" ht="33.2000007629395" outlineLevel="0" r="345" s="76">
      <c r="A345" s="77" t="n"/>
      <c r="B345" s="44" t="s">
        <v>109</v>
      </c>
      <c r="C345" s="85" t="n">
        <v>9900225010</v>
      </c>
      <c r="D345" s="45" t="s">
        <v>110</v>
      </c>
      <c r="E345" s="86" t="n">
        <f aca="false" ca="false" dt2D="false" dtr="false" t="normal">'приложение 11'!I350</f>
        <v>0</v>
      </c>
      <c r="F345" s="86" t="n">
        <v>0</v>
      </c>
    </row>
    <row customFormat="true" ht="63.6500015258789" outlineLevel="0" r="346" s="76">
      <c r="A346" s="77" t="n"/>
      <c r="B346" s="44" t="s">
        <v>307</v>
      </c>
      <c r="C346" s="85" t="n">
        <v>9910000000</v>
      </c>
      <c r="D346" s="45" t="n"/>
      <c r="E346" s="86" t="n">
        <f aca="false" ca="false" dt2D="false" dtr="false" t="normal">E347</f>
        <v>4312800</v>
      </c>
      <c r="F346" s="86" t="n">
        <f aca="false" ca="false" dt2D="false" dtr="false" t="normal">F347</f>
        <v>4358300</v>
      </c>
    </row>
    <row customFormat="true" ht="33.2000007629395" outlineLevel="0" r="347" s="76">
      <c r="A347" s="77" t="n"/>
      <c r="B347" s="44" t="s">
        <v>105</v>
      </c>
      <c r="C347" s="85" t="n">
        <v>9910000190</v>
      </c>
      <c r="D347" s="45" t="n"/>
      <c r="E347" s="86" t="n">
        <f aca="false" ca="false" dt2D="false" dtr="false" t="normal">E348</f>
        <v>4312800</v>
      </c>
      <c r="F347" s="86" t="n">
        <f aca="false" ca="false" dt2D="false" dtr="false" t="normal">F348</f>
        <v>4358300</v>
      </c>
    </row>
    <row customFormat="true" ht="78.4499969482422" outlineLevel="0" r="348" s="76">
      <c r="A348" s="77" t="n"/>
      <c r="B348" s="44" t="s">
        <v>106</v>
      </c>
      <c r="C348" s="85" t="n">
        <v>9910000190</v>
      </c>
      <c r="D348" s="45" t="s">
        <v>107</v>
      </c>
      <c r="E348" s="86" t="n">
        <f aca="false" ca="false" dt2D="false" dtr="false" t="normal">'приложение 11'!I18+'приложение 11'!I299</f>
        <v>4312800</v>
      </c>
      <c r="F348" s="86" t="n">
        <f aca="false" ca="false" dt2D="false" dtr="false" t="normal">'приложение 11'!U18+'приложение 11'!U299</f>
        <v>4358300</v>
      </c>
    </row>
    <row customFormat="true" ht="63.6500015258789" outlineLevel="0" r="349" s="76">
      <c r="A349" s="77" t="n"/>
      <c r="B349" s="44" t="s">
        <v>308</v>
      </c>
      <c r="C349" s="85" t="n">
        <v>9920000000</v>
      </c>
      <c r="D349" s="45" t="n"/>
      <c r="E349" s="86" t="n">
        <f aca="false" ca="false" dt2D="false" dtr="false" t="normal">E350</f>
        <v>6714200</v>
      </c>
      <c r="F349" s="86" t="n">
        <f aca="false" ca="false" dt2D="false" dtr="false" t="normal">F350</f>
        <v>6785200</v>
      </c>
    </row>
    <row customFormat="true" ht="33.2000007629395" outlineLevel="0" r="350" s="76">
      <c r="A350" s="77" t="n"/>
      <c r="B350" s="44" t="s">
        <v>105</v>
      </c>
      <c r="C350" s="85" t="n">
        <v>9920000190</v>
      </c>
      <c r="D350" s="45" t="n"/>
      <c r="E350" s="86" t="n">
        <f aca="false" ca="false" dt2D="false" dtr="false" t="normal">E351+E352+E353</f>
        <v>6714200</v>
      </c>
      <c r="F350" s="86" t="n">
        <f aca="false" ca="false" dt2D="false" dtr="false" t="normal">F351+F352+F353</f>
        <v>6785200</v>
      </c>
    </row>
    <row customFormat="true" ht="78.4499969482422" outlineLevel="0" r="351" s="76">
      <c r="A351" s="77" t="n"/>
      <c r="B351" s="44" t="s">
        <v>106</v>
      </c>
      <c r="C351" s="85" t="n">
        <v>9920000190</v>
      </c>
      <c r="D351" s="45" t="s">
        <v>107</v>
      </c>
      <c r="E351" s="86" t="n">
        <f aca="false" ca="false" dt2D="false" dtr="false" t="normal">'приложение 11'!I21+'приложение 11'!I302</f>
        <v>6705000</v>
      </c>
      <c r="F351" s="86" t="n">
        <f aca="false" ca="false" dt2D="false" dtr="false" t="normal">'приложение 11'!U21+'приложение 11'!U302</f>
        <v>6775900</v>
      </c>
    </row>
    <row customFormat="true" hidden="true" ht="33.2000007629395" outlineLevel="0" r="352" s="76">
      <c r="A352" s="77" t="n"/>
      <c r="B352" s="44" t="s">
        <v>109</v>
      </c>
      <c r="C352" s="85" t="n">
        <v>9920000190</v>
      </c>
      <c r="D352" s="45" t="s">
        <v>110</v>
      </c>
      <c r="E352" s="86" t="n">
        <f aca="false" ca="false" dt2D="false" dtr="false" t="normal">'приложение 11'!I22+'приложение 11'!I303</f>
        <v>0</v>
      </c>
      <c r="F352" s="86" t="n">
        <f aca="false" ca="false" dt2D="false" dtr="false" t="normal">'приложение 11'!U22+'приложение 11'!U303</f>
        <v>0</v>
      </c>
    </row>
    <row customFormat="true" ht="19.3500003814697" outlineLevel="0" r="353" s="76">
      <c r="A353" s="77" t="n"/>
      <c r="B353" s="44" t="s">
        <v>113</v>
      </c>
      <c r="C353" s="85" t="n">
        <v>9920000190</v>
      </c>
      <c r="D353" s="45" t="s">
        <v>114</v>
      </c>
      <c r="E353" s="86" t="n">
        <f aca="false" ca="false" dt2D="false" dtr="false" t="normal">'приложение 11'!I23+'приложение 11'!I304</f>
        <v>9200</v>
      </c>
      <c r="F353" s="86" t="n">
        <f aca="false" ca="false" dt2D="false" dtr="false" t="normal">'приложение 11'!U23+'приложение 11'!U304</f>
        <v>9300</v>
      </c>
    </row>
    <row customFormat="true" ht="19.3500003814697" outlineLevel="0" r="354" s="76">
      <c r="A354" s="77" t="n"/>
      <c r="B354" s="44" t="s">
        <v>309</v>
      </c>
      <c r="C354" s="85" t="n">
        <v>9930000000</v>
      </c>
      <c r="D354" s="45" t="n"/>
      <c r="E354" s="86" t="n">
        <f aca="false" ca="false" dt2D="false" dtr="false" t="normal">E355</f>
        <v>8691300</v>
      </c>
      <c r="F354" s="86" t="n">
        <f aca="false" ca="false" dt2D="false" dtr="false" t="normal">F355</f>
        <v>9153500</v>
      </c>
    </row>
    <row customFormat="true" ht="19.3500003814697" outlineLevel="0" r="355" s="76">
      <c r="A355" s="77" t="n"/>
      <c r="B355" s="87" t="s">
        <v>310</v>
      </c>
      <c r="C355" s="85" t="n">
        <v>9930020590</v>
      </c>
      <c r="D355" s="45" t="n"/>
      <c r="E355" s="86" t="n">
        <f aca="false" ca="false" dt2D="false" dtr="false" t="normal">E357+E356</f>
        <v>8691300</v>
      </c>
      <c r="F355" s="86" t="n">
        <f aca="false" ca="false" dt2D="false" dtr="false" t="normal">F357+F356</f>
        <v>9153500</v>
      </c>
    </row>
    <row customFormat="true" hidden="true" ht="33.2000007629395" outlineLevel="0" r="356" s="76">
      <c r="A356" s="77" t="n"/>
      <c r="B356" s="44" t="s">
        <v>109</v>
      </c>
      <c r="C356" s="85" t="n">
        <v>9930020590</v>
      </c>
      <c r="D356" s="45" t="s">
        <v>110</v>
      </c>
      <c r="E356" s="86" t="n">
        <v>0</v>
      </c>
      <c r="F356" s="86" t="n">
        <v>0</v>
      </c>
    </row>
    <row customFormat="true" ht="19.3500003814697" outlineLevel="0" r="357" s="76">
      <c r="A357" s="77" t="n"/>
      <c r="B357" s="44" t="s">
        <v>113</v>
      </c>
      <c r="C357" s="85" t="n">
        <v>9930020590</v>
      </c>
      <c r="D357" s="45" t="s">
        <v>114</v>
      </c>
      <c r="E357" s="86" t="n">
        <f aca="false" ca="false" dt2D="false" dtr="false" t="normal">'приложение 11'!I59</f>
        <v>8691300</v>
      </c>
      <c r="F357" s="86" t="n">
        <f aca="false" ca="false" dt2D="false" dtr="false" t="normal">'приложение 11'!U59</f>
        <v>9153500</v>
      </c>
    </row>
    <row customFormat="true" ht="33.2000007629395" outlineLevel="0" r="358" s="76">
      <c r="A358" s="77" t="n"/>
      <c r="B358" s="44" t="s">
        <v>311</v>
      </c>
      <c r="C358" s="85" t="n">
        <v>9960000000</v>
      </c>
      <c r="D358" s="45" t="n"/>
      <c r="E358" s="86" t="n">
        <f aca="false" ca="false" dt2D="false" dtr="false" t="normal">E361+E363+E359</f>
        <v>438700</v>
      </c>
      <c r="F358" s="86" t="n">
        <f aca="false" ca="false" dt2D="false" dtr="false" t="normal">F361+F363+F359</f>
        <v>443300</v>
      </c>
    </row>
    <row customFormat="true" hidden="true" ht="33.2000007629395" outlineLevel="0" r="359" s="76">
      <c r="A359" s="77" t="n"/>
      <c r="B359" s="44" t="s">
        <v>312</v>
      </c>
      <c r="C359" s="85" t="n">
        <v>9960010230</v>
      </c>
      <c r="D359" s="45" t="n"/>
      <c r="E359" s="86" t="n">
        <f aca="false" ca="false" dt2D="false" dtr="false" t="normal">E360</f>
        <v>0</v>
      </c>
      <c r="F359" s="86" t="n">
        <f aca="false" ca="false" dt2D="false" dtr="false" t="normal">F360</f>
        <v>0</v>
      </c>
    </row>
    <row customFormat="true" hidden="true" ht="33.2000007629395" outlineLevel="0" r="360" s="76">
      <c r="A360" s="77" t="n"/>
      <c r="B360" s="44" t="s">
        <v>109</v>
      </c>
      <c r="C360" s="85" t="n">
        <v>9960010230</v>
      </c>
      <c r="D360" s="45" t="s">
        <v>110</v>
      </c>
      <c r="E360" s="86" t="n">
        <f aca="false" ca="false" dt2D="false" dtr="false" t="normal">'приложение 11'!I161</f>
        <v>0</v>
      </c>
      <c r="F360" s="86" t="n">
        <f aca="false" ca="false" dt2D="false" dtr="false" t="normal">'приложение 11'!U161</f>
        <v>0</v>
      </c>
    </row>
    <row customFormat="true" ht="33.2000007629395" outlineLevel="0" r="361" s="76">
      <c r="A361" s="77" t="n"/>
      <c r="B361" s="44" t="s">
        <v>313</v>
      </c>
      <c r="C361" s="85" t="n">
        <v>9960010240</v>
      </c>
      <c r="D361" s="45" t="n"/>
      <c r="E361" s="86" t="n">
        <f aca="false" ca="false" dt2D="false" dtr="false" t="normal">E362</f>
        <v>438700</v>
      </c>
      <c r="F361" s="86" t="n">
        <f aca="false" ca="false" dt2D="false" dtr="false" t="normal">F362</f>
        <v>443300</v>
      </c>
    </row>
    <row customFormat="true" ht="33.2000007629395" outlineLevel="0" r="362" s="76">
      <c r="A362" s="77" t="n"/>
      <c r="B362" s="44" t="s">
        <v>109</v>
      </c>
      <c r="C362" s="85" t="n">
        <v>9960010240</v>
      </c>
      <c r="D362" s="45" t="s">
        <v>110</v>
      </c>
      <c r="E362" s="86" t="n">
        <f aca="false" ca="false" dt2D="false" dtr="false" t="normal">'приложение 11'!I163</f>
        <v>438700</v>
      </c>
      <c r="F362" s="86" t="n">
        <f aca="false" ca="false" dt2D="false" dtr="false" t="normal">'приложение 11'!U163</f>
        <v>443300</v>
      </c>
    </row>
    <row customFormat="true" hidden="true" ht="48.9000015258789" outlineLevel="0" r="363" s="76">
      <c r="A363" s="77" t="n"/>
      <c r="B363" s="44" t="s">
        <v>291</v>
      </c>
      <c r="C363" s="85" t="s">
        <v>314</v>
      </c>
      <c r="D363" s="45" t="n"/>
      <c r="E363" s="86" t="n">
        <f aca="false" ca="false" dt2D="false" dtr="false" t="normal">E364</f>
        <v>0</v>
      </c>
      <c r="F363" s="86" t="n">
        <f aca="false" ca="false" dt2D="false" dtr="false" t="normal">F364</f>
        <v>0</v>
      </c>
    </row>
    <row customFormat="true" hidden="true" ht="33.2000007629395" outlineLevel="0" r="364" s="76">
      <c r="A364" s="77" t="n"/>
      <c r="B364" s="44" t="s">
        <v>109</v>
      </c>
      <c r="C364" s="85" t="s">
        <v>314</v>
      </c>
      <c r="D364" s="45" t="s">
        <v>110</v>
      </c>
      <c r="E364" s="86" t="n">
        <f aca="false" ca="false" dt2D="false" dtr="false" t="normal">'приложение 11'!I165</f>
        <v>0</v>
      </c>
      <c r="F364" s="86" t="n">
        <f aca="false" ca="false" dt2D="false" dtr="false" t="normal">'приложение 11'!U165</f>
        <v>0</v>
      </c>
    </row>
    <row customFormat="true" ht="19.3500003814697" outlineLevel="0" r="365" s="76">
      <c r="A365" s="77" t="n"/>
      <c r="B365" s="44" t="s">
        <v>315</v>
      </c>
      <c r="C365" s="85" t="n"/>
      <c r="D365" s="45" t="n"/>
      <c r="E365" s="86" t="n">
        <f aca="false" ca="false" dt2D="false" dtr="false" t="normal">'приложение 11'!I289</f>
        <v>35316000</v>
      </c>
      <c r="F365" s="86" t="n">
        <f aca="false" ca="false" dt2D="false" dtr="false" t="normal">'приложение 11'!V289</f>
        <v>72429000</v>
      </c>
    </row>
    <row customFormat="true" ht="19.3500003814697" outlineLevel="0" r="366" s="76">
      <c r="A366" s="77" t="n"/>
      <c r="B366" s="44" t="n"/>
      <c r="C366" s="85" t="n"/>
      <c r="D366" s="45" t="n"/>
      <c r="E366" s="86" t="n"/>
      <c r="F366" s="86" t="n"/>
    </row>
    <row customFormat="true" ht="19.3500003814697" outlineLevel="0" r="367" s="76">
      <c r="A367" s="77" t="n"/>
      <c r="B367" s="44" t="n"/>
      <c r="C367" s="99" t="n"/>
      <c r="D367" s="45" t="n"/>
      <c r="E367" s="86" t="n"/>
    </row>
    <row outlineLevel="0" r="368">
      <c r="A368" s="44" t="n"/>
      <c r="B368" s="37" t="n"/>
      <c r="C368" s="100" t="n"/>
      <c r="D368" s="100" t="n"/>
      <c r="E368" s="101" t="n"/>
      <c r="F368" s="92" t="n"/>
      <c r="G368" s="102" t="n"/>
    </row>
    <row outlineLevel="0" r="369">
      <c r="A369" s="44" t="n"/>
      <c r="B369" s="56" t="str">
        <f aca="false" ca="false" dt2D="false" dtr="false" t="normal">'приложение 7'!B57</f>
        <v>Начальник финансового управления</v>
      </c>
    </row>
    <row outlineLevel="0" r="370">
      <c r="A370" s="44" t="n"/>
      <c r="B370" s="56" t="str">
        <f aca="false" ca="false" dt2D="false" dtr="false" t="normal">'приложение 7'!B58</f>
        <v>администрации муниципального образования</v>
      </c>
    </row>
    <row outlineLevel="0" r="371">
      <c r="A371" s="44" t="n"/>
      <c r="B371" s="56" t="str">
        <f aca="false" ca="false" dt2D="false" dtr="false" t="normal">'приложение 7'!B59</f>
        <v>Белореченский район</v>
      </c>
      <c r="E371" s="101" t="str">
        <f aca="false" ca="false" dt2D="false" dtr="false" t="normal">'приложение 7'!G59</f>
        <v>Е.А. Греков</v>
      </c>
    </row>
    <row outlineLevel="0" r="372">
      <c r="A372" s="44" t="n"/>
    </row>
    <row outlineLevel="0" r="373">
      <c r="A373" s="44" t="n"/>
    </row>
    <row outlineLevel="0" r="374">
      <c r="A374" s="44" t="n"/>
    </row>
    <row outlineLevel="0" r="375">
      <c r="A375" s="44" t="n"/>
    </row>
    <row outlineLevel="0" r="376">
      <c r="A376" s="44" t="n"/>
    </row>
    <row outlineLevel="0" r="377">
      <c r="A377" s="44" t="n"/>
    </row>
    <row outlineLevel="0" r="378">
      <c r="A378" s="44" t="n"/>
    </row>
    <row outlineLevel="0" r="379">
      <c r="A379" s="44" t="n"/>
    </row>
    <row outlineLevel="0" r="380">
      <c r="A380" s="44" t="n"/>
    </row>
    <row outlineLevel="0" r="381">
      <c r="A381" s="44" t="n"/>
    </row>
    <row outlineLevel="0" r="382">
      <c r="A382" s="44" t="n"/>
    </row>
    <row customFormat="true" ht="19.3500003814697" outlineLevel="0" r="383" s="76">
      <c r="A383" s="77" t="n"/>
      <c r="B383" s="56" t="n"/>
      <c r="C383" s="57" t="n"/>
      <c r="D383" s="55" t="n"/>
      <c r="E383" s="58" t="n"/>
    </row>
    <row outlineLevel="0" r="384">
      <c r="A384" s="44" t="n"/>
    </row>
    <row outlineLevel="0" r="385">
      <c r="A385" s="44" t="n"/>
    </row>
    <row outlineLevel="0" r="386">
      <c r="A386" s="44" t="n"/>
    </row>
    <row outlineLevel="0" r="387">
      <c r="A387" s="44" t="n"/>
    </row>
    <row outlineLevel="0" r="388">
      <c r="A388" s="44" t="n"/>
    </row>
    <row outlineLevel="0" r="389">
      <c r="A389" s="44" t="n"/>
    </row>
    <row outlineLevel="0" r="390">
      <c r="A390" s="44" t="n"/>
    </row>
    <row outlineLevel="0" r="391">
      <c r="A391" s="44" t="n"/>
    </row>
    <row outlineLevel="0" r="392">
      <c r="A392" s="44" t="n"/>
    </row>
    <row outlineLevel="0" r="393">
      <c r="A393" s="44" t="n"/>
    </row>
    <row outlineLevel="0" r="394">
      <c r="A394" s="44" t="n"/>
    </row>
    <row outlineLevel="0" r="395">
      <c r="A395" s="44" t="n"/>
    </row>
    <row outlineLevel="0" r="396">
      <c r="A396" s="44" t="n"/>
    </row>
    <row outlineLevel="0" r="397">
      <c r="A397" s="44" t="n"/>
    </row>
    <row outlineLevel="0" r="398">
      <c r="A398" s="44" t="n"/>
    </row>
    <row outlineLevel="0" r="399">
      <c r="A399" s="44" t="n"/>
    </row>
    <row outlineLevel="0" r="400">
      <c r="A400" s="44" t="n"/>
    </row>
    <row outlineLevel="0" r="401">
      <c r="A401" s="44" t="n"/>
    </row>
    <row outlineLevel="0" r="402">
      <c r="A402" s="44" t="n"/>
    </row>
    <row outlineLevel="0" r="403">
      <c r="A403" s="44" t="n"/>
    </row>
    <row customFormat="true" ht="19.3500003814697" outlineLevel="0" r="404" s="76">
      <c r="A404" s="77" t="n"/>
      <c r="B404" s="56" t="n"/>
      <c r="C404" s="57" t="n"/>
      <c r="D404" s="55" t="n"/>
      <c r="E404" s="58" t="n"/>
    </row>
    <row outlineLevel="0" r="405">
      <c r="A405" s="44" t="n"/>
    </row>
    <row outlineLevel="0" r="406">
      <c r="A406" s="44" t="n"/>
    </row>
    <row outlineLevel="0" r="407">
      <c r="A407" s="44" t="n"/>
    </row>
    <row outlineLevel="0" r="408">
      <c r="A408" s="44" t="n"/>
    </row>
    <row outlineLevel="0" r="409">
      <c r="A409" s="44" t="n"/>
    </row>
    <row customFormat="true" ht="19.3500003814697" outlineLevel="0" r="410" s="76">
      <c r="A410" s="77" t="n"/>
      <c r="B410" s="56" t="n"/>
      <c r="C410" s="57" t="n"/>
      <c r="D410" s="55" t="n"/>
      <c r="E410" s="58" t="n"/>
    </row>
    <row outlineLevel="0" r="411">
      <c r="A411" s="44" t="n"/>
    </row>
    <row outlineLevel="0" r="412">
      <c r="A412" s="44" t="n"/>
    </row>
    <row outlineLevel="0" r="413">
      <c r="A413" s="44" t="n"/>
    </row>
    <row outlineLevel="0" r="414">
      <c r="A414" s="44" t="n"/>
    </row>
    <row outlineLevel="0" r="415">
      <c r="A415" s="44" t="n"/>
    </row>
    <row outlineLevel="0" r="416">
      <c r="A416" s="44" t="n"/>
    </row>
    <row outlineLevel="0" r="417">
      <c r="A417" s="44" t="n"/>
    </row>
    <row outlineLevel="0" r="418">
      <c r="A418" s="44" t="n"/>
    </row>
    <row outlineLevel="0" r="419">
      <c r="A419" s="44" t="n"/>
    </row>
    <row outlineLevel="0" r="420">
      <c r="A420" s="44" t="n"/>
    </row>
    <row outlineLevel="0" r="421">
      <c r="A421" s="44" t="n"/>
    </row>
    <row outlineLevel="0" r="422">
      <c r="A422" s="44" t="n"/>
    </row>
    <row outlineLevel="0" r="423">
      <c r="A423" s="44" t="n"/>
    </row>
    <row outlineLevel="0" r="424">
      <c r="A424" s="44" t="n"/>
    </row>
    <row customFormat="true" ht="19.3500003814697" outlineLevel="0" r="425" s="59">
      <c r="A425" s="44" t="n"/>
      <c r="B425" s="103" t="n"/>
      <c r="C425" s="104" t="n"/>
    </row>
    <row customFormat="true" ht="19.3500003814697" outlineLevel="0" r="426" s="59">
      <c r="A426" s="44" t="n"/>
      <c r="B426" s="103" t="n"/>
      <c r="C426" s="104" t="n"/>
    </row>
    <row customFormat="true" ht="19.3500003814697" outlineLevel="0" r="427" s="59">
      <c r="A427" s="44" t="n"/>
      <c r="B427" s="103" t="n"/>
      <c r="C427" s="104" t="n"/>
    </row>
    <row customFormat="true" ht="19.3500003814697" outlineLevel="0" r="428" s="59">
      <c r="A428" s="44" t="n"/>
      <c r="B428" s="103" t="n"/>
      <c r="C428" s="104" t="n"/>
    </row>
    <row customFormat="true" ht="19.3500003814697" outlineLevel="0" r="429" s="59">
      <c r="A429" s="44" t="n"/>
      <c r="B429" s="103" t="n"/>
      <c r="C429" s="104" t="n"/>
    </row>
    <row customFormat="true" ht="19.3500003814697" outlineLevel="0" r="430" s="59">
      <c r="A430" s="44" t="n"/>
      <c r="B430" s="103" t="n"/>
      <c r="C430" s="104" t="n"/>
    </row>
    <row customFormat="true" ht="19.3500003814697" outlineLevel="0" r="431" s="59">
      <c r="A431" s="44" t="n"/>
      <c r="B431" s="103" t="n"/>
      <c r="C431" s="104" t="n"/>
    </row>
    <row customFormat="true" ht="19.3500003814697" outlineLevel="0" r="432" s="59">
      <c r="A432" s="44" t="n"/>
      <c r="B432" s="103" t="n"/>
      <c r="C432" s="104" t="n"/>
    </row>
    <row customFormat="true" ht="19.3500003814697" outlineLevel="0" r="433" s="59">
      <c r="A433" s="44" t="n"/>
      <c r="B433" s="103" t="n"/>
      <c r="C433" s="104" t="n"/>
    </row>
    <row customFormat="true" ht="19.3500003814697" outlineLevel="0" r="434" s="59">
      <c r="A434" s="44" t="n"/>
      <c r="B434" s="103" t="n"/>
      <c r="C434" s="104" t="n"/>
    </row>
    <row customFormat="true" ht="19.3500003814697" outlineLevel="0" r="435" s="59">
      <c r="A435" s="44" t="n"/>
      <c r="B435" s="103" t="n"/>
      <c r="C435" s="104" t="n"/>
    </row>
    <row customFormat="true" ht="19.3500003814697" outlineLevel="0" r="436" s="59">
      <c r="A436" s="44" t="n"/>
      <c r="B436" s="103" t="n"/>
      <c r="C436" s="104" t="n"/>
    </row>
    <row customFormat="true" ht="19.3500003814697" outlineLevel="0" r="437" s="59">
      <c r="A437" s="44" t="n"/>
      <c r="B437" s="103" t="n"/>
      <c r="C437" s="104" t="n"/>
    </row>
    <row customFormat="true" ht="19.3500003814697" outlineLevel="0" r="438" s="59">
      <c r="A438" s="44" t="n"/>
      <c r="B438" s="103" t="n"/>
      <c r="C438" s="104" t="n"/>
    </row>
    <row customFormat="true" ht="19.3500003814697" outlineLevel="0" r="439" s="59">
      <c r="A439" s="44" t="n"/>
      <c r="B439" s="103" t="n"/>
      <c r="C439" s="104" t="n"/>
    </row>
    <row customFormat="true" ht="19.3500003814697" outlineLevel="0" r="440" s="59">
      <c r="A440" s="44" t="n"/>
      <c r="B440" s="103" t="n"/>
      <c r="C440" s="104" t="n"/>
    </row>
    <row customFormat="true" ht="19.3500003814697" outlineLevel="0" r="441" s="59">
      <c r="A441" s="44" t="n"/>
      <c r="B441" s="103" t="n"/>
      <c r="C441" s="104" t="n"/>
    </row>
    <row customFormat="true" ht="19.3500003814697" outlineLevel="0" r="442" s="59">
      <c r="A442" s="44" t="n"/>
      <c r="B442" s="103" t="n"/>
      <c r="C442" s="104" t="n"/>
    </row>
    <row customFormat="true" ht="19.3500003814697" outlineLevel="0" r="443" s="59">
      <c r="A443" s="44" t="n"/>
      <c r="B443" s="103" t="n"/>
      <c r="C443" s="104" t="n"/>
    </row>
    <row customFormat="true" ht="19.3500003814697" outlineLevel="0" r="444" s="59">
      <c r="A444" s="44" t="n"/>
      <c r="B444" s="103" t="n"/>
      <c r="C444" s="104" t="n"/>
    </row>
    <row customFormat="true" ht="19.3500003814697" outlineLevel="0" r="445" s="59">
      <c r="A445" s="44" t="n"/>
      <c r="B445" s="103" t="n"/>
      <c r="C445" s="104" t="n"/>
    </row>
    <row customFormat="true" ht="19.3500003814697" outlineLevel="0" r="446" s="59">
      <c r="A446" s="44" t="n"/>
      <c r="B446" s="103" t="n"/>
      <c r="C446" s="104" t="n"/>
    </row>
    <row customFormat="true" ht="19.3500003814697" outlineLevel="0" r="447" s="59">
      <c r="A447" s="44" t="n"/>
      <c r="B447" s="103" t="n"/>
      <c r="C447" s="104" t="n"/>
    </row>
    <row customFormat="true" ht="19.3500003814697" outlineLevel="0" r="448" s="59">
      <c r="A448" s="44" t="n"/>
      <c r="B448" s="103" t="n"/>
      <c r="C448" s="104" t="n"/>
    </row>
    <row customFormat="true" ht="19.3500003814697" outlineLevel="0" r="449" s="59">
      <c r="A449" s="44" t="n"/>
      <c r="B449" s="103" t="n"/>
      <c r="C449" s="104" t="n"/>
    </row>
    <row customFormat="true" ht="19.3500003814697" outlineLevel="0" r="450" s="59">
      <c r="A450" s="44" t="n"/>
      <c r="B450" s="103" t="n"/>
      <c r="C450" s="104" t="n"/>
    </row>
    <row customFormat="true" ht="19.3500003814697" outlineLevel="0" r="451" s="59">
      <c r="A451" s="44" t="n"/>
      <c r="B451" s="103" t="n"/>
      <c r="C451" s="104" t="n"/>
    </row>
    <row customFormat="true" ht="19.3500003814697" outlineLevel="0" r="452" s="59">
      <c r="A452" s="44" t="n"/>
      <c r="B452" s="103" t="n"/>
      <c r="C452" s="104" t="n"/>
    </row>
    <row customFormat="true" ht="19.3500003814697" outlineLevel="0" r="453" s="59">
      <c r="A453" s="44" t="n"/>
      <c r="B453" s="103" t="n"/>
      <c r="C453" s="104" t="n"/>
    </row>
    <row customFormat="true" ht="19.3500003814697" outlineLevel="0" r="454" s="59">
      <c r="A454" s="44" t="n"/>
      <c r="B454" s="103" t="n"/>
      <c r="C454" s="104" t="n"/>
    </row>
    <row customFormat="true" ht="19.3500003814697" outlineLevel="0" r="455" s="59">
      <c r="A455" s="44" t="n"/>
      <c r="B455" s="103" t="n"/>
      <c r="C455" s="104" t="n"/>
    </row>
    <row customFormat="true" ht="19.3500003814697" outlineLevel="0" r="456" s="59">
      <c r="A456" s="44" t="n"/>
      <c r="B456" s="103" t="n"/>
      <c r="C456" s="104" t="n"/>
    </row>
    <row customFormat="true" ht="19.3500003814697" outlineLevel="0" r="457" s="59">
      <c r="A457" s="44" t="n"/>
      <c r="B457" s="103" t="n"/>
      <c r="C457" s="104" t="n"/>
    </row>
    <row customFormat="true" ht="19.3500003814697" outlineLevel="0" r="458" s="59">
      <c r="A458" s="44" t="n"/>
      <c r="B458" s="103" t="n"/>
      <c r="C458" s="104" t="n"/>
    </row>
    <row customFormat="true" ht="19.3500003814697" outlineLevel="0" r="459" s="59">
      <c r="A459" s="44" t="n"/>
      <c r="B459" s="103" t="n"/>
      <c r="C459" s="104" t="n"/>
    </row>
    <row customFormat="true" ht="19.3500003814697" outlineLevel="0" r="460" s="59">
      <c r="A460" s="44" t="n"/>
      <c r="B460" s="103" t="n"/>
      <c r="C460" s="104" t="n"/>
    </row>
    <row customFormat="true" ht="19.3500003814697" outlineLevel="0" r="461" s="59">
      <c r="A461" s="44" t="n"/>
      <c r="B461" s="103" t="n"/>
      <c r="C461" s="104" t="n"/>
    </row>
    <row customFormat="true" ht="19.3500003814697" outlineLevel="0" r="462" s="59">
      <c r="A462" s="44" t="n"/>
      <c r="B462" s="103" t="n"/>
      <c r="C462" s="104" t="n"/>
    </row>
    <row customFormat="true" ht="19.3500003814697" outlineLevel="0" r="463" s="59">
      <c r="A463" s="44" t="n"/>
      <c r="B463" s="103" t="n"/>
      <c r="C463" s="104" t="n"/>
    </row>
    <row customFormat="true" ht="19.3500003814697" outlineLevel="0" r="464" s="59">
      <c r="A464" s="44" t="n"/>
      <c r="B464" s="103" t="n"/>
      <c r="C464" s="104" t="n"/>
    </row>
    <row customFormat="true" ht="19.3500003814697" outlineLevel="0" r="465" s="59">
      <c r="A465" s="44" t="n"/>
      <c r="B465" s="103" t="n"/>
      <c r="C465" s="104" t="n"/>
    </row>
    <row customFormat="true" ht="19.3500003814697" outlineLevel="0" r="466" s="59">
      <c r="A466" s="44" t="n"/>
      <c r="B466" s="103" t="n"/>
      <c r="C466" s="104" t="n"/>
    </row>
    <row customFormat="true" ht="19.3500003814697" outlineLevel="0" r="467" s="59">
      <c r="A467" s="44" t="n"/>
      <c r="B467" s="103" t="n"/>
      <c r="C467" s="104" t="n"/>
    </row>
    <row customFormat="true" ht="19.3500003814697" outlineLevel="0" r="468" s="59">
      <c r="A468" s="44" t="n"/>
      <c r="B468" s="103" t="n"/>
      <c r="C468" s="104" t="n"/>
    </row>
    <row customFormat="true" ht="19.3500003814697" outlineLevel="0" r="469" s="59">
      <c r="A469" s="44" t="n"/>
      <c r="B469" s="103" t="n"/>
      <c r="C469" s="104" t="n"/>
    </row>
    <row customFormat="true" ht="19.3500003814697" outlineLevel="0" r="470" s="59">
      <c r="A470" s="44" t="n"/>
      <c r="B470" s="103" t="n"/>
      <c r="C470" s="104" t="n"/>
    </row>
    <row customFormat="true" ht="19.3500003814697" outlineLevel="0" r="471" s="59">
      <c r="A471" s="44" t="n"/>
      <c r="B471" s="103" t="n"/>
      <c r="C471" s="104" t="n"/>
    </row>
    <row customFormat="true" ht="19.3500003814697" outlineLevel="0" r="472" s="59">
      <c r="A472" s="44" t="n"/>
      <c r="B472" s="103" t="n"/>
      <c r="C472" s="104" t="n"/>
    </row>
    <row outlineLevel="0" r="473">
      <c r="A473" s="44" t="n"/>
    </row>
    <row outlineLevel="0" r="474">
      <c r="A474" s="44" t="n"/>
    </row>
    <row outlineLevel="0" r="475">
      <c r="A475" s="44" t="n"/>
    </row>
    <row outlineLevel="0" r="476">
      <c r="A476" s="44" t="n"/>
    </row>
    <row outlineLevel="0" r="477">
      <c r="A477" s="44" t="n"/>
    </row>
    <row outlineLevel="0" r="478">
      <c r="A478" s="44" t="n"/>
    </row>
    <row outlineLevel="0" r="479">
      <c r="A479" s="44" t="n"/>
    </row>
    <row outlineLevel="0" r="480">
      <c r="A480" s="44" t="n"/>
    </row>
    <row outlineLevel="0" r="481">
      <c r="A481" s="44" t="n"/>
    </row>
    <row outlineLevel="0" r="482">
      <c r="A482" s="44" t="n"/>
    </row>
    <row outlineLevel="0" r="483">
      <c r="A483" s="44" t="n"/>
    </row>
    <row outlineLevel="0" r="484">
      <c r="A484" s="44" t="n"/>
    </row>
    <row customFormat="true" ht="19.3500003814697" outlineLevel="0" r="485" s="76">
      <c r="A485" s="77" t="n"/>
      <c r="B485" s="56" t="n"/>
      <c r="C485" s="57" t="n"/>
      <c r="D485" s="55" t="n"/>
      <c r="E485" s="58" t="n"/>
    </row>
    <row outlineLevel="0" r="486">
      <c r="A486" s="44" t="n"/>
    </row>
    <row outlineLevel="0" r="487">
      <c r="A487" s="44" t="n"/>
    </row>
    <row outlineLevel="0" r="488">
      <c r="A488" s="44" t="n"/>
    </row>
    <row customFormat="true" ht="19.3500003814697" outlineLevel="0" r="489" s="59">
      <c r="A489" s="44" t="n"/>
      <c r="B489" s="103" t="n"/>
      <c r="C489" s="104" t="n"/>
    </row>
    <row customFormat="true" ht="19.3500003814697" outlineLevel="0" r="490" s="59">
      <c r="A490" s="44" t="n"/>
      <c r="B490" s="103" t="n"/>
      <c r="C490" s="104" t="n"/>
    </row>
    <row customFormat="true" ht="19.3500003814697" outlineLevel="0" r="491" s="59">
      <c r="A491" s="44" t="n"/>
      <c r="B491" s="103" t="n"/>
      <c r="C491" s="104" t="n"/>
    </row>
    <row customFormat="true" ht="19.3500003814697" outlineLevel="0" r="492" s="59">
      <c r="A492" s="44" t="n"/>
      <c r="B492" s="103" t="n"/>
      <c r="C492" s="104" t="n"/>
    </row>
    <row customFormat="true" ht="19.3500003814697" outlineLevel="0" r="493" s="59">
      <c r="A493" s="44" t="n"/>
      <c r="B493" s="103" t="n"/>
      <c r="C493" s="104" t="n"/>
    </row>
    <row customFormat="true" ht="19.3500003814697" outlineLevel="0" r="494" s="59">
      <c r="A494" s="44" t="n"/>
      <c r="B494" s="103" t="n"/>
      <c r="C494" s="104" t="n"/>
    </row>
    <row customFormat="true" ht="19.3500003814697" outlineLevel="0" r="495" s="59">
      <c r="A495" s="44" t="n"/>
      <c r="B495" s="103" t="n"/>
      <c r="C495" s="104" t="n"/>
    </row>
    <row customFormat="true" ht="19.3500003814697" outlineLevel="0" r="496" s="59">
      <c r="A496" s="44" t="n"/>
      <c r="B496" s="103" t="n"/>
      <c r="C496" s="104" t="n"/>
    </row>
    <row customFormat="true" ht="19.3500003814697" outlineLevel="0" r="497" s="59">
      <c r="A497" s="44" t="n"/>
      <c r="B497" s="103" t="n"/>
      <c r="C497" s="104" t="n"/>
    </row>
    <row customFormat="true" ht="19.3500003814697" outlineLevel="0" r="498" s="59">
      <c r="A498" s="44" t="n"/>
      <c r="B498" s="103" t="n"/>
      <c r="C498" s="104" t="n"/>
    </row>
    <row customFormat="true" ht="19.3500003814697" outlineLevel="0" r="499" s="59">
      <c r="A499" s="44" t="n"/>
      <c r="B499" s="103" t="n"/>
      <c r="C499" s="104" t="n"/>
    </row>
    <row customFormat="true" ht="19.3500003814697" outlineLevel="0" r="500" s="59">
      <c r="A500" s="44" t="n"/>
      <c r="B500" s="103" t="n"/>
      <c r="C500" s="104" t="n"/>
    </row>
    <row customFormat="true" ht="19.3500003814697" outlineLevel="0" r="501" s="59">
      <c r="A501" s="44" t="n"/>
      <c r="B501" s="103" t="n"/>
      <c r="C501" s="104" t="n"/>
    </row>
    <row customFormat="true" ht="19.3500003814697" outlineLevel="0" r="502" s="59">
      <c r="A502" s="44" t="n"/>
      <c r="B502" s="103" t="n"/>
      <c r="C502" s="104" t="n"/>
    </row>
    <row customFormat="true" ht="19.3500003814697" outlineLevel="0" r="503" s="59">
      <c r="A503" s="44" t="n"/>
      <c r="B503" s="103" t="n"/>
      <c r="C503" s="104" t="n"/>
    </row>
    <row customFormat="true" ht="19.3500003814697" outlineLevel="0" r="504" s="59">
      <c r="A504" s="44" t="n"/>
      <c r="B504" s="103" t="n"/>
      <c r="C504" s="104" t="n"/>
    </row>
    <row outlineLevel="0" r="505">
      <c r="A505" s="44" t="n"/>
    </row>
    <row customFormat="true" ht="19.3500003814697" outlineLevel="0" r="506" s="105">
      <c r="A506" s="77" t="n"/>
      <c r="B506" s="56" t="n"/>
      <c r="C506" s="57" t="n"/>
      <c r="D506" s="55" t="n"/>
      <c r="E506" s="58" t="n"/>
    </row>
    <row customFormat="true" ht="19.3500003814697" outlineLevel="0" r="507" s="106">
      <c r="A507" s="44" t="n"/>
      <c r="B507" s="56" t="n"/>
      <c r="C507" s="57" t="n"/>
      <c r="D507" s="55" t="n"/>
      <c r="E507" s="58" t="n"/>
    </row>
    <row customFormat="true" ht="19.3500003814697" outlineLevel="0" r="508" s="106">
      <c r="A508" s="44" t="n"/>
      <c r="B508" s="56" t="n"/>
      <c r="C508" s="57" t="n"/>
      <c r="D508" s="55" t="n"/>
      <c r="E508" s="58" t="n"/>
    </row>
    <row customFormat="true" ht="19.3500003814697" outlineLevel="0" r="509" s="106">
      <c r="A509" s="44" t="n"/>
      <c r="B509" s="56" t="n"/>
      <c r="C509" s="57" t="n"/>
      <c r="D509" s="55" t="n"/>
      <c r="E509" s="58" t="n"/>
    </row>
    <row customFormat="true" ht="19.3500003814697" outlineLevel="0" r="510" s="106">
      <c r="A510" s="44" t="n"/>
      <c r="B510" s="56" t="n"/>
      <c r="C510" s="57" t="n"/>
      <c r="D510" s="55" t="n"/>
      <c r="E510" s="58" t="n"/>
    </row>
    <row customFormat="true" ht="19.3500003814697" outlineLevel="0" r="511" s="106">
      <c r="A511" s="44" t="n"/>
      <c r="B511" s="56" t="n"/>
      <c r="C511" s="57" t="n"/>
      <c r="D511" s="55" t="n"/>
      <c r="E511" s="58" t="n"/>
    </row>
    <row customFormat="true" ht="19.3500003814697" outlineLevel="0" r="512" s="106">
      <c r="A512" s="44" t="n"/>
      <c r="B512" s="56" t="n"/>
      <c r="C512" s="57" t="n"/>
      <c r="D512" s="55" t="n"/>
      <c r="E512" s="58" t="n"/>
    </row>
    <row customFormat="true" ht="19.3500003814697" outlineLevel="0" r="513" s="106">
      <c r="A513" s="44" t="n"/>
      <c r="B513" s="56" t="n"/>
      <c r="C513" s="57" t="n"/>
      <c r="D513" s="55" t="n"/>
      <c r="E513" s="58" t="n"/>
    </row>
    <row customFormat="true" ht="19.3500003814697" outlineLevel="0" r="514" s="106">
      <c r="A514" s="44" t="n"/>
      <c r="B514" s="56" t="n"/>
      <c r="C514" s="57" t="n"/>
      <c r="D514" s="55" t="n"/>
      <c r="E514" s="58" t="n"/>
    </row>
    <row customFormat="true" ht="19.3500003814697" outlineLevel="0" r="515" s="106">
      <c r="A515" s="44" t="n"/>
      <c r="B515" s="56" t="n"/>
      <c r="C515" s="57" t="n"/>
      <c r="D515" s="55" t="n"/>
      <c r="E515" s="58" t="n"/>
    </row>
    <row customFormat="true" ht="19.3500003814697" outlineLevel="0" r="516" s="106">
      <c r="A516" s="44" t="n"/>
      <c r="B516" s="56" t="n"/>
      <c r="C516" s="57" t="n"/>
      <c r="D516" s="55" t="n"/>
      <c r="E516" s="58" t="n"/>
    </row>
    <row customFormat="true" ht="19.3500003814697" outlineLevel="0" r="517" s="106">
      <c r="A517" s="44" t="n"/>
      <c r="B517" s="56" t="n"/>
      <c r="C517" s="57" t="n"/>
      <c r="D517" s="55" t="n"/>
      <c r="E517" s="58" t="n"/>
    </row>
    <row customFormat="true" ht="19.3500003814697" outlineLevel="0" r="518" s="106">
      <c r="A518" s="44" t="n"/>
      <c r="B518" s="56" t="n"/>
      <c r="C518" s="57" t="n"/>
      <c r="D518" s="55" t="n"/>
      <c r="E518" s="58" t="n"/>
    </row>
    <row customFormat="true" ht="19.3500003814697" outlineLevel="0" r="519" s="106">
      <c r="A519" s="44" t="n"/>
      <c r="B519" s="56" t="n"/>
      <c r="C519" s="57" t="n"/>
      <c r="D519" s="55" t="n"/>
      <c r="E519" s="58" t="n"/>
    </row>
    <row customFormat="true" ht="19.3500003814697" outlineLevel="0" r="520" s="106">
      <c r="A520" s="44" t="n"/>
      <c r="B520" s="56" t="n"/>
      <c r="C520" s="57" t="n"/>
      <c r="D520" s="55" t="n"/>
      <c r="E520" s="58" t="n"/>
    </row>
    <row customFormat="true" ht="19.3500003814697" outlineLevel="0" r="521" s="106">
      <c r="A521" s="44" t="n"/>
      <c r="B521" s="56" t="n"/>
      <c r="C521" s="57" t="n"/>
      <c r="D521" s="55" t="n"/>
      <c r="E521" s="58" t="n"/>
    </row>
    <row customFormat="true" ht="19.3500003814697" outlineLevel="0" r="522" s="106">
      <c r="A522" s="44" t="n"/>
      <c r="B522" s="56" t="n"/>
      <c r="C522" s="57" t="n"/>
      <c r="D522" s="55" t="n"/>
      <c r="E522" s="58" t="n"/>
    </row>
    <row customFormat="true" ht="19.3500003814697" outlineLevel="0" r="523" s="106">
      <c r="A523" s="44" t="n"/>
      <c r="B523" s="56" t="n"/>
      <c r="C523" s="57" t="n"/>
      <c r="D523" s="55" t="n"/>
      <c r="E523" s="58" t="n"/>
    </row>
    <row customFormat="true" ht="19.3500003814697" outlineLevel="0" r="524" s="106">
      <c r="A524" s="44" t="n"/>
      <c r="B524" s="56" t="n"/>
      <c r="C524" s="57" t="n"/>
      <c r="D524" s="55" t="n"/>
      <c r="E524" s="58" t="n"/>
    </row>
    <row customFormat="true" ht="19.3500003814697" outlineLevel="0" r="525" s="106">
      <c r="A525" s="44" t="n"/>
      <c r="B525" s="56" t="n"/>
      <c r="C525" s="57" t="n"/>
      <c r="D525" s="55" t="n"/>
      <c r="E525" s="58" t="n"/>
    </row>
    <row customFormat="true" ht="19.3500003814697" outlineLevel="0" r="526" s="106">
      <c r="A526" s="44" t="n"/>
      <c r="B526" s="56" t="n"/>
      <c r="C526" s="57" t="n"/>
      <c r="D526" s="55" t="n"/>
      <c r="E526" s="58" t="n"/>
    </row>
    <row customFormat="true" ht="19.3500003814697" outlineLevel="0" r="527" s="106">
      <c r="A527" s="44" t="n"/>
      <c r="B527" s="56" t="n"/>
      <c r="C527" s="57" t="n"/>
      <c r="D527" s="55" t="n"/>
      <c r="E527" s="58" t="n"/>
    </row>
    <row customFormat="true" ht="19.3500003814697" outlineLevel="0" r="528" s="106">
      <c r="A528" s="44" t="n"/>
      <c r="B528" s="56" t="n"/>
      <c r="C528" s="57" t="n"/>
      <c r="D528" s="55" t="n"/>
      <c r="E528" s="58" t="n"/>
    </row>
    <row customFormat="true" ht="19.3500003814697" outlineLevel="0" r="529" s="106">
      <c r="A529" s="44" t="n"/>
      <c r="B529" s="56" t="n"/>
      <c r="C529" s="57" t="n"/>
      <c r="D529" s="55" t="n"/>
      <c r="E529" s="58" t="n"/>
    </row>
    <row customFormat="true" ht="19.3500003814697" outlineLevel="0" r="530" s="106">
      <c r="A530" s="44" t="n"/>
      <c r="B530" s="56" t="n"/>
      <c r="C530" s="57" t="n"/>
      <c r="D530" s="55" t="n"/>
      <c r="E530" s="58" t="n"/>
    </row>
    <row customFormat="true" ht="19.3500003814697" outlineLevel="0" r="531" s="106">
      <c r="A531" s="44" t="n"/>
      <c r="B531" s="56" t="n"/>
      <c r="C531" s="57" t="n"/>
      <c r="D531" s="55" t="n"/>
      <c r="E531" s="58" t="n"/>
    </row>
    <row customFormat="true" ht="19.3500003814697" outlineLevel="0" r="532" s="106">
      <c r="A532" s="44" t="n"/>
      <c r="B532" s="56" t="n"/>
      <c r="C532" s="57" t="n"/>
      <c r="D532" s="55" t="n"/>
      <c r="E532" s="58" t="n"/>
    </row>
    <row customFormat="true" ht="19.3500003814697" outlineLevel="0" r="533" s="106">
      <c r="A533" s="44" t="n"/>
      <c r="B533" s="56" t="n"/>
      <c r="C533" s="57" t="n"/>
      <c r="D533" s="55" t="n"/>
      <c r="E533" s="58" t="n"/>
    </row>
    <row customFormat="true" ht="19.3500003814697" outlineLevel="0" r="534" s="106">
      <c r="A534" s="44" t="n"/>
      <c r="B534" s="56" t="n"/>
      <c r="C534" s="57" t="n"/>
      <c r="D534" s="55" t="n"/>
      <c r="E534" s="58" t="n"/>
    </row>
    <row customFormat="true" ht="19.3500003814697" outlineLevel="0" r="535" s="106">
      <c r="A535" s="44" t="n"/>
      <c r="B535" s="56" t="n"/>
      <c r="C535" s="57" t="n"/>
      <c r="D535" s="55" t="n"/>
      <c r="E535" s="58" t="n"/>
    </row>
    <row customFormat="true" ht="19.3500003814697" outlineLevel="0" r="536" s="106">
      <c r="A536" s="44" t="n"/>
      <c r="B536" s="56" t="n"/>
      <c r="C536" s="57" t="n"/>
      <c r="D536" s="55" t="n"/>
      <c r="E536" s="58" t="n"/>
    </row>
    <row customFormat="true" ht="19.3500003814697" outlineLevel="0" r="537" s="106">
      <c r="A537" s="44" t="n"/>
      <c r="B537" s="56" t="n"/>
      <c r="C537" s="57" t="n"/>
      <c r="D537" s="55" t="n"/>
      <c r="E537" s="58" t="n"/>
    </row>
    <row customFormat="true" ht="19.3500003814697" outlineLevel="0" r="538" s="106">
      <c r="A538" s="44" t="n"/>
      <c r="B538" s="56" t="n"/>
      <c r="C538" s="57" t="n"/>
      <c r="D538" s="55" t="n"/>
      <c r="E538" s="58" t="n"/>
    </row>
    <row customFormat="true" ht="19.3500003814697" outlineLevel="0" r="539" s="106">
      <c r="A539" s="44" t="n"/>
      <c r="B539" s="56" t="n"/>
      <c r="C539" s="57" t="n"/>
      <c r="D539" s="55" t="n"/>
      <c r="E539" s="58" t="n"/>
    </row>
    <row customFormat="true" ht="19.3500003814697" outlineLevel="0" r="540" s="106">
      <c r="A540" s="44" t="n"/>
      <c r="B540" s="56" t="n"/>
      <c r="C540" s="57" t="n"/>
      <c r="D540" s="55" t="n"/>
      <c r="E540" s="58" t="n"/>
    </row>
    <row customFormat="true" ht="19.3500003814697" outlineLevel="0" r="541" s="106">
      <c r="A541" s="44" t="n"/>
      <c r="B541" s="56" t="n"/>
      <c r="C541" s="57" t="n"/>
      <c r="D541" s="55" t="n"/>
      <c r="E541" s="58" t="n"/>
    </row>
    <row customFormat="true" ht="19.3500003814697" outlineLevel="0" r="542" s="106">
      <c r="A542" s="44" t="n"/>
      <c r="B542" s="56" t="n"/>
      <c r="C542" s="57" t="n"/>
      <c r="D542" s="55" t="n"/>
      <c r="E542" s="58" t="n"/>
    </row>
    <row customFormat="true" ht="19.3500003814697" outlineLevel="0" r="543" s="106">
      <c r="A543" s="44" t="n"/>
      <c r="B543" s="56" t="n"/>
      <c r="C543" s="57" t="n"/>
      <c r="D543" s="55" t="n"/>
      <c r="E543" s="58" t="n"/>
    </row>
    <row customFormat="true" ht="19.3500003814697" outlineLevel="0" r="544" s="106">
      <c r="A544" s="44" t="n"/>
      <c r="B544" s="56" t="n"/>
      <c r="C544" s="57" t="n"/>
      <c r="D544" s="55" t="n"/>
      <c r="E544" s="58" t="n"/>
    </row>
    <row customFormat="true" ht="19.3500003814697" outlineLevel="0" r="545" s="106">
      <c r="A545" s="44" t="n"/>
      <c r="B545" s="56" t="n"/>
      <c r="C545" s="57" t="n"/>
      <c r="D545" s="55" t="n"/>
      <c r="E545" s="58" t="n"/>
    </row>
    <row customFormat="true" ht="19.3500003814697" outlineLevel="0" r="546" s="106">
      <c r="A546" s="44" t="n"/>
      <c r="B546" s="56" t="n"/>
      <c r="C546" s="57" t="n"/>
      <c r="D546" s="55" t="n"/>
      <c r="E546" s="58" t="n"/>
    </row>
    <row customFormat="true" ht="19.3500003814697" outlineLevel="0" r="547" s="106">
      <c r="A547" s="44" t="n"/>
      <c r="B547" s="56" t="n"/>
      <c r="C547" s="57" t="n"/>
      <c r="D547" s="55" t="n"/>
      <c r="E547" s="58" t="n"/>
    </row>
    <row customFormat="true" ht="19.3500003814697" outlineLevel="0" r="548" s="106">
      <c r="A548" s="44" t="n"/>
      <c r="B548" s="56" t="n"/>
      <c r="C548" s="57" t="n"/>
      <c r="D548" s="55" t="n"/>
      <c r="E548" s="58" t="n"/>
    </row>
    <row customFormat="true" ht="19.3500003814697" outlineLevel="0" r="549" s="106">
      <c r="A549" s="44" t="n"/>
      <c r="B549" s="56" t="n"/>
      <c r="C549" s="57" t="n"/>
      <c r="D549" s="55" t="n"/>
      <c r="E549" s="58" t="n"/>
    </row>
    <row customFormat="true" ht="19.3500003814697" outlineLevel="0" r="550" s="106">
      <c r="A550" s="44" t="n"/>
      <c r="B550" s="56" t="n"/>
      <c r="C550" s="57" t="n"/>
      <c r="D550" s="55" t="n"/>
      <c r="E550" s="58" t="n"/>
    </row>
    <row customFormat="true" ht="19.3500003814697" outlineLevel="0" r="551" s="106">
      <c r="A551" s="44" t="n"/>
      <c r="B551" s="56" t="n"/>
      <c r="C551" s="57" t="n"/>
      <c r="D551" s="55" t="n"/>
      <c r="E551" s="58" t="n"/>
    </row>
    <row customFormat="true" ht="19.3500003814697" outlineLevel="0" r="552" s="106">
      <c r="A552" s="44" t="n"/>
      <c r="B552" s="56" t="n"/>
      <c r="C552" s="57" t="n"/>
      <c r="D552" s="55" t="n"/>
      <c r="E552" s="58" t="n"/>
    </row>
    <row customFormat="true" ht="19.3500003814697" outlineLevel="0" r="553" s="106">
      <c r="A553" s="44" t="n"/>
      <c r="B553" s="56" t="n"/>
      <c r="C553" s="57" t="n"/>
      <c r="D553" s="55" t="n"/>
      <c r="E553" s="58" t="n"/>
    </row>
    <row customFormat="true" ht="19.3500003814697" outlineLevel="0" r="554" s="106">
      <c r="A554" s="44" t="n"/>
      <c r="B554" s="56" t="n"/>
      <c r="C554" s="57" t="n"/>
      <c r="D554" s="55" t="n"/>
      <c r="E554" s="58" t="n"/>
    </row>
    <row customFormat="true" ht="19.3500003814697" outlineLevel="0" r="555" s="106">
      <c r="A555" s="44" t="n"/>
      <c r="B555" s="56" t="n"/>
      <c r="C555" s="57" t="n"/>
      <c r="D555" s="55" t="n"/>
      <c r="E555" s="58" t="n"/>
    </row>
    <row customFormat="true" ht="19.3500003814697" outlineLevel="0" r="556" s="106">
      <c r="A556" s="44" t="n"/>
      <c r="B556" s="56" t="n"/>
      <c r="C556" s="57" t="n"/>
      <c r="D556" s="55" t="n"/>
      <c r="E556" s="58" t="n"/>
    </row>
    <row customFormat="true" ht="19.3500003814697" outlineLevel="0" r="557" s="106">
      <c r="A557" s="44" t="n"/>
      <c r="B557" s="56" t="n"/>
      <c r="C557" s="57" t="n"/>
      <c r="D557" s="55" t="n"/>
      <c r="E557" s="58" t="n"/>
    </row>
    <row customFormat="true" ht="19.3500003814697" outlineLevel="0" r="558" s="106">
      <c r="A558" s="44" t="n"/>
      <c r="B558" s="56" t="n"/>
      <c r="C558" s="57" t="n"/>
      <c r="D558" s="55" t="n"/>
      <c r="E558" s="58" t="n"/>
    </row>
    <row customFormat="true" ht="19.3500003814697" outlineLevel="0" r="559" s="106">
      <c r="A559" s="44" t="n"/>
      <c r="B559" s="56" t="n"/>
      <c r="C559" s="57" t="n"/>
      <c r="D559" s="55" t="n"/>
      <c r="E559" s="58" t="n"/>
    </row>
    <row customFormat="true" ht="19.3500003814697" outlineLevel="0" r="560" s="106">
      <c r="A560" s="44" t="n"/>
      <c r="B560" s="56" t="n"/>
      <c r="C560" s="57" t="n"/>
      <c r="D560" s="55" t="n"/>
      <c r="E560" s="58" t="n"/>
    </row>
    <row customFormat="true" ht="19.3500003814697" outlineLevel="0" r="561" s="106">
      <c r="A561" s="44" t="n"/>
      <c r="B561" s="56" t="n"/>
      <c r="C561" s="57" t="n"/>
      <c r="D561" s="55" t="n"/>
      <c r="E561" s="58" t="n"/>
    </row>
    <row customFormat="true" ht="19.3500003814697" outlineLevel="0" r="562" s="106">
      <c r="A562" s="44" t="n"/>
      <c r="B562" s="56" t="n"/>
      <c r="C562" s="57" t="n"/>
      <c r="D562" s="55" t="n"/>
      <c r="E562" s="58" t="n"/>
    </row>
    <row customFormat="true" ht="19.3500003814697" outlineLevel="0" r="563" s="106">
      <c r="A563" s="44" t="n"/>
      <c r="B563" s="56" t="n"/>
      <c r="C563" s="57" t="n"/>
      <c r="D563" s="55" t="n"/>
      <c r="E563" s="58" t="n"/>
    </row>
    <row customFormat="true" ht="19.3500003814697" outlineLevel="0" r="564" s="106">
      <c r="A564" s="44" t="n"/>
      <c r="B564" s="56" t="n"/>
      <c r="C564" s="57" t="n"/>
      <c r="D564" s="55" t="n"/>
      <c r="E564" s="58" t="n"/>
    </row>
    <row customFormat="true" ht="19.3500003814697" outlineLevel="0" r="565" s="106">
      <c r="A565" s="44" t="n"/>
      <c r="B565" s="56" t="n"/>
      <c r="C565" s="57" t="n"/>
      <c r="D565" s="55" t="n"/>
      <c r="E565" s="58" t="n"/>
    </row>
    <row customFormat="true" ht="19.3500003814697" outlineLevel="0" r="566" s="106">
      <c r="A566" s="44" t="n"/>
      <c r="B566" s="56" t="n"/>
      <c r="C566" s="57" t="n"/>
      <c r="D566" s="55" t="n"/>
      <c r="E566" s="58" t="n"/>
    </row>
    <row customFormat="true" ht="19.3500003814697" outlineLevel="0" r="567" s="106">
      <c r="A567" s="44" t="n"/>
      <c r="B567" s="56" t="n"/>
      <c r="C567" s="57" t="n"/>
      <c r="D567" s="55" t="n"/>
      <c r="E567" s="58" t="n"/>
    </row>
    <row customFormat="true" ht="19.3500003814697" outlineLevel="0" r="568" s="106">
      <c r="A568" s="44" t="n"/>
      <c r="B568" s="56" t="n"/>
      <c r="C568" s="57" t="n"/>
      <c r="D568" s="55" t="n"/>
      <c r="E568" s="58" t="n"/>
    </row>
    <row customFormat="true" ht="19.3500003814697" outlineLevel="0" r="569" s="106">
      <c r="A569" s="44" t="n"/>
      <c r="B569" s="56" t="n"/>
      <c r="C569" s="57" t="n"/>
      <c r="D569" s="55" t="n"/>
      <c r="E569" s="58" t="n"/>
    </row>
    <row customFormat="true" ht="19.3500003814697" outlineLevel="0" r="570" s="106">
      <c r="A570" s="44" t="n"/>
      <c r="B570" s="56" t="n"/>
      <c r="C570" s="57" t="n"/>
      <c r="D570" s="55" t="n"/>
      <c r="E570" s="58" t="n"/>
    </row>
    <row customFormat="true" ht="19.3500003814697" outlineLevel="0" r="571" s="106">
      <c r="A571" s="44" t="n"/>
      <c r="B571" s="56" t="n"/>
      <c r="C571" s="57" t="n"/>
      <c r="D571" s="55" t="n"/>
      <c r="E571" s="58" t="n"/>
    </row>
    <row customFormat="true" ht="19.3500003814697" outlineLevel="0" r="572" s="106">
      <c r="A572" s="44" t="n"/>
      <c r="B572" s="56" t="n"/>
      <c r="C572" s="57" t="n"/>
      <c r="D572" s="55" t="n"/>
      <c r="E572" s="58" t="n"/>
    </row>
    <row customFormat="true" ht="19.3500003814697" outlineLevel="0" r="573" s="106">
      <c r="A573" s="44" t="n"/>
      <c r="B573" s="56" t="n"/>
      <c r="C573" s="57" t="n"/>
      <c r="D573" s="55" t="n"/>
      <c r="E573" s="58" t="n"/>
    </row>
    <row customFormat="true" ht="19.3500003814697" outlineLevel="0" r="574" s="106">
      <c r="A574" s="44" t="n"/>
      <c r="B574" s="56" t="n"/>
      <c r="C574" s="57" t="n"/>
      <c r="D574" s="55" t="n"/>
      <c r="E574" s="58" t="n"/>
    </row>
    <row customFormat="true" ht="19.3500003814697" outlineLevel="0" r="575" s="106">
      <c r="A575" s="44" t="n"/>
      <c r="B575" s="56" t="n"/>
      <c r="C575" s="57" t="n"/>
      <c r="D575" s="55" t="n"/>
      <c r="E575" s="58" t="n"/>
    </row>
    <row customFormat="true" ht="19.3500003814697" outlineLevel="0" r="576" s="106">
      <c r="A576" s="44" t="n"/>
      <c r="B576" s="56" t="n"/>
      <c r="C576" s="57" t="n"/>
      <c r="D576" s="55" t="n"/>
      <c r="E576" s="58" t="n"/>
    </row>
    <row customFormat="true" ht="19.3500003814697" outlineLevel="0" r="577" s="106">
      <c r="A577" s="44" t="n"/>
      <c r="B577" s="56" t="n"/>
      <c r="C577" s="57" t="n"/>
      <c r="D577" s="55" t="n"/>
      <c r="E577" s="58" t="n"/>
    </row>
    <row customFormat="true" ht="19.3500003814697" outlineLevel="0" r="578" s="106">
      <c r="A578" s="44" t="n"/>
      <c r="B578" s="56" t="n"/>
      <c r="C578" s="57" t="n"/>
      <c r="D578" s="55" t="n"/>
      <c r="E578" s="58" t="n"/>
    </row>
    <row customFormat="true" ht="19.3500003814697" outlineLevel="0" r="579" s="106">
      <c r="A579" s="44" t="n"/>
      <c r="B579" s="56" t="n"/>
      <c r="C579" s="57" t="n"/>
      <c r="D579" s="55" t="n"/>
      <c r="E579" s="58" t="n"/>
    </row>
    <row customFormat="true" ht="19.3500003814697" outlineLevel="0" r="580" s="106">
      <c r="A580" s="44" t="n"/>
      <c r="B580" s="56" t="n"/>
      <c r="C580" s="57" t="n"/>
      <c r="D580" s="55" t="n"/>
      <c r="E580" s="58" t="n"/>
    </row>
    <row customFormat="true" ht="19.3500003814697" outlineLevel="0" r="581" s="106">
      <c r="A581" s="44" t="n"/>
      <c r="B581" s="56" t="n"/>
      <c r="C581" s="57" t="n"/>
      <c r="D581" s="55" t="n"/>
      <c r="E581" s="58" t="n"/>
    </row>
    <row customFormat="true" ht="19.3500003814697" outlineLevel="0" r="582" s="106">
      <c r="A582" s="44" t="n"/>
      <c r="B582" s="56" t="n"/>
      <c r="C582" s="57" t="n"/>
      <c r="D582" s="55" t="n"/>
      <c r="E582" s="58" t="n"/>
    </row>
    <row customFormat="true" ht="19.3500003814697" outlineLevel="0" r="583" s="106">
      <c r="A583" s="44" t="n"/>
      <c r="B583" s="56" t="n"/>
      <c r="C583" s="57" t="n"/>
      <c r="D583" s="55" t="n"/>
      <c r="E583" s="58" t="n"/>
    </row>
    <row customFormat="true" ht="19.3500003814697" outlineLevel="0" r="584" s="106">
      <c r="A584" s="44" t="n"/>
      <c r="B584" s="56" t="n"/>
      <c r="C584" s="57" t="n"/>
      <c r="D584" s="55" t="n"/>
      <c r="E584" s="58" t="n"/>
    </row>
    <row customFormat="true" ht="19.3500003814697" outlineLevel="0" r="585" s="106">
      <c r="A585" s="44" t="n"/>
      <c r="B585" s="56" t="n"/>
      <c r="C585" s="57" t="n"/>
      <c r="D585" s="55" t="n"/>
      <c r="E585" s="58" t="n"/>
    </row>
    <row customFormat="true" ht="19.3500003814697" outlineLevel="0" r="586" s="106">
      <c r="A586" s="44" t="n"/>
      <c r="B586" s="56" t="n"/>
      <c r="C586" s="57" t="n"/>
      <c r="D586" s="55" t="n"/>
      <c r="E586" s="58" t="n"/>
    </row>
    <row customFormat="true" ht="19.3500003814697" outlineLevel="0" r="587" s="106">
      <c r="A587" s="44" t="n"/>
      <c r="B587" s="56" t="n"/>
      <c r="C587" s="57" t="n"/>
      <c r="D587" s="55" t="n"/>
      <c r="E587" s="58" t="n"/>
    </row>
    <row customFormat="true" ht="19.3500003814697" outlineLevel="0" r="588" s="105">
      <c r="A588" s="77" t="n"/>
      <c r="B588" s="56" t="n"/>
      <c r="C588" s="57" t="n"/>
      <c r="D588" s="55" t="n"/>
      <c r="E588" s="58" t="n"/>
    </row>
    <row customFormat="true" ht="19.3500003814697" outlineLevel="0" r="589" s="106">
      <c r="A589" s="44" t="n"/>
      <c r="B589" s="56" t="n"/>
      <c r="C589" s="57" t="n"/>
      <c r="D589" s="55" t="n"/>
      <c r="E589" s="58" t="n"/>
    </row>
    <row customFormat="true" ht="19.3500003814697" outlineLevel="0" r="590" s="106">
      <c r="A590" s="44" t="n"/>
      <c r="B590" s="56" t="n"/>
      <c r="C590" s="57" t="n"/>
      <c r="D590" s="55" t="n"/>
      <c r="E590" s="58" t="n"/>
    </row>
    <row customFormat="true" ht="19.3500003814697" outlineLevel="0" r="591" s="106">
      <c r="A591" s="44" t="n"/>
      <c r="B591" s="56" t="n"/>
      <c r="C591" s="57" t="n"/>
      <c r="D591" s="55" t="n"/>
      <c r="E591" s="58" t="n"/>
    </row>
    <row customFormat="true" ht="19.3500003814697" outlineLevel="0" r="592" s="106">
      <c r="A592" s="44" t="n"/>
      <c r="B592" s="56" t="n"/>
      <c r="C592" s="57" t="n"/>
      <c r="D592" s="55" t="n"/>
      <c r="E592" s="58" t="n"/>
    </row>
    <row customFormat="true" ht="19.3500003814697" outlineLevel="0" r="593" s="106">
      <c r="A593" s="44" t="n"/>
      <c r="B593" s="56" t="n"/>
      <c r="C593" s="57" t="n"/>
      <c r="D593" s="55" t="n"/>
      <c r="E593" s="58" t="n"/>
      <c r="F593" s="107" t="e">
        <f aca="false" ca="false" dt2D="false" dtr="false" t="normal">#REF!+#REF!+#REF!+#REF!+#REF!+#REF!+#REF!</f>
        <v>#REF!</v>
      </c>
      <c r="G593" s="107" t="e">
        <f aca="false" ca="false" dt2D="false" dtr="false" t="normal">#REF!+#REF!+#REF!+#REF!+#REF!+#REF!+#REF!</f>
        <v>#REF!</v>
      </c>
    </row>
  </sheetData>
  <mergeCells count="4">
    <mergeCell ref="C2:E2"/>
    <mergeCell ref="C3:F3"/>
    <mergeCell ref="B4:F4"/>
    <mergeCell ref="F5:G5"/>
  </mergeCells>
  <pageMargins bottom="0.393750011920929" footer="0.511805534362793" header="0.511805534362793" left="0.787500023841858" right="0.196527779102325" top="0.787500023841858"/>
  <pageSetup fitToHeight="1" fitToWidth="1" orientation="portrait" paperHeight="297mm" paperSize="9" paperWidth="210mm" scale="66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T675"/>
  <sheetViews>
    <sheetView showZeros="true" workbookViewId="0"/>
  </sheetViews>
  <sheetFormatPr baseColWidth="8" customHeight="false" defaultColWidth="7.4693886181948" defaultRowHeight="19.3500003814697" zeroHeight="false"/>
  <cols>
    <col customWidth="true" hidden="true" max="1" min="1" outlineLevel="0" style="108" width="0.422795599716951"/>
    <col customWidth="true" max="2" min="2" outlineLevel="0" style="108" width="4.50981950475924"/>
    <col customWidth="true" max="3" min="3" outlineLevel="0" style="109" width="76.52600058836"/>
    <col customWidth="true" max="4" min="4" outlineLevel="0" style="110" width="8.45591165600666"/>
    <col customWidth="true" max="5" min="5" outlineLevel="0" style="111" width="4.50981950475924"/>
    <col customWidth="true" max="6" min="6" outlineLevel="0" style="112" width="5.21447886581519"/>
    <col customWidth="true" max="7" min="7" outlineLevel="0" style="113" width="18.3211427107899"/>
    <col customWidth="true" max="8" min="8" outlineLevel="0" style="112" width="7.4693886181948"/>
    <col customWidth="true" max="9" min="9" outlineLevel="0" style="112" width="26.2133256599553"/>
    <col customWidth="true" hidden="true" max="10" min="10" outlineLevel="0" style="114" width="22.2672348620374"/>
    <col customWidth="true" hidden="true" max="19" min="11" outlineLevel="0" style="114" width="21.2807118242255"/>
    <col customWidth="true" hidden="true" max="20" min="20" outlineLevel="0" style="112" width="8.45591165600666"/>
    <col customWidth="true" max="21" min="21" outlineLevel="0" style="112" width="25.2268026221435"/>
    <col customWidth="true" hidden="true" max="23" min="22" outlineLevel="0" style="112" width="25.2268026221435"/>
    <col customWidth="true" hidden="true" max="30" min="24" outlineLevel="0" style="112" width="17.3346196729781"/>
    <col customWidth="true" hidden="true" max="31" min="31" outlineLevel="0" style="114" width="9.44243469381852"/>
    <col customWidth="true" max="254" min="32" outlineLevel="0" style="112" width="7.4693886181948"/>
    <col customWidth="true" max="16384" min="255" outlineLevel="0" style="0" width="7.4693886181948"/>
  </cols>
  <sheetData>
    <row customHeight="true" ht="34" outlineLevel="0" r="1">
      <c r="D1" s="115" t="n"/>
      <c r="E1" s="1" t="n"/>
      <c r="F1" s="1" t="n"/>
      <c r="G1" s="116" t="n"/>
      <c r="H1" s="16" t="s">
        <v>316</v>
      </c>
      <c r="I1" s="16" t="n"/>
      <c r="J1" s="16" t="n"/>
      <c r="K1" s="16" t="n"/>
      <c r="L1" s="16" t="n"/>
      <c r="M1" s="16" t="n"/>
      <c r="N1" s="16" t="n"/>
      <c r="O1" s="16" t="n"/>
      <c r="P1" s="16" t="n"/>
      <c r="Q1" s="16" t="n"/>
      <c r="R1" s="16" t="n"/>
      <c r="S1" s="16" t="n"/>
      <c r="AE1" s="16" t="n"/>
    </row>
    <row customFormat="true" customHeight="true" ht="139.350006103516" outlineLevel="0" r="2" s="117">
      <c r="A2" s="118" t="n"/>
      <c r="B2" s="118" t="n"/>
      <c r="C2" s="109" t="n"/>
      <c r="D2" s="119" t="n"/>
      <c r="E2" s="119" t="n"/>
      <c r="F2" s="119" t="n"/>
      <c r="G2" s="116" t="n"/>
      <c r="H2" s="120" t="str">
        <f aca="false" ca="false" dt2D="false" dtr="false" t="normal">'приложение 9'!C3</f>
        <v>к  решению Совета муниципального образования Белореченский район от 21 июня  2023года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121" t="s"/>
      <c r="J2" s="121" t="s"/>
      <c r="K2" s="121" t="s"/>
      <c r="L2" s="121" t="s"/>
      <c r="M2" s="121" t="s"/>
      <c r="N2" s="121" t="s"/>
      <c r="O2" s="121" t="s"/>
      <c r="P2" s="121" t="s"/>
      <c r="Q2" s="121" t="s"/>
      <c r="R2" s="121" t="s"/>
      <c r="S2" s="121" t="s"/>
      <c r="T2" s="121" t="s"/>
      <c r="U2" s="122" t="s"/>
      <c r="V2" s="120" t="n"/>
      <c r="W2" s="120" t="n"/>
      <c r="X2" s="120" t="n"/>
      <c r="Y2" s="120" t="n"/>
      <c r="Z2" s="120" t="n"/>
      <c r="AA2" s="120" t="n"/>
      <c r="AB2" s="120" t="n"/>
      <c r="AC2" s="120" t="n"/>
      <c r="AD2" s="120" t="n"/>
      <c r="AE2" s="120" t="n"/>
    </row>
    <row customFormat="true" customHeight="true" ht="34" outlineLevel="0" r="3" s="123">
      <c r="A3" s="124" t="n"/>
      <c r="B3" s="124" t="s">
        <v>317</v>
      </c>
      <c r="C3" s="125" t="s">
        <v>318</v>
      </c>
      <c r="D3" s="126" t="s"/>
      <c r="E3" s="126" t="s"/>
      <c r="F3" s="126" t="s"/>
      <c r="G3" s="126" t="s"/>
      <c r="H3" s="126" t="s"/>
      <c r="I3" s="127" t="s"/>
      <c r="J3" s="125" t="n"/>
      <c r="K3" s="125" t="n"/>
      <c r="L3" s="125" t="n"/>
      <c r="M3" s="125" t="n"/>
      <c r="N3" s="125" t="n"/>
      <c r="O3" s="125" t="n"/>
      <c r="P3" s="125" t="n"/>
      <c r="Q3" s="125" t="n"/>
      <c r="R3" s="125" t="n"/>
      <c r="S3" s="125" t="n"/>
      <c r="T3" s="125" t="n"/>
      <c r="U3" s="125" t="n"/>
      <c r="V3" s="125" t="n"/>
      <c r="W3" s="125" t="n"/>
      <c r="X3" s="125" t="n"/>
      <c r="Y3" s="125" t="n"/>
      <c r="Z3" s="125" t="n"/>
      <c r="AA3" s="125" t="n"/>
      <c r="AB3" s="125" t="n"/>
      <c r="AC3" s="125" t="n"/>
      <c r="AD3" s="125" t="n"/>
      <c r="AE3" s="125" t="n"/>
    </row>
    <row outlineLevel="0" r="4">
      <c r="B4" s="128" t="n"/>
      <c r="C4" s="129" t="n"/>
      <c r="D4" s="8" t="n"/>
      <c r="E4" s="38" t="n"/>
      <c r="F4" s="38" t="n"/>
      <c r="G4" s="130" t="n"/>
      <c r="H4" s="131" t="n"/>
      <c r="I4" s="35" t="n"/>
      <c r="J4" s="35" t="n"/>
      <c r="K4" s="39" t="n"/>
      <c r="L4" s="39" t="n"/>
      <c r="M4" s="39" t="n"/>
      <c r="N4" s="39" t="n"/>
      <c r="O4" s="39" t="n"/>
      <c r="P4" s="39" t="n"/>
      <c r="Q4" s="39" t="n"/>
      <c r="R4" s="39" t="n"/>
      <c r="S4" s="39" t="n"/>
      <c r="U4" s="2" t="s">
        <v>3</v>
      </c>
      <c r="V4" s="4" t="s"/>
      <c r="W4" s="2" t="s">
        <v>3</v>
      </c>
      <c r="X4" s="2" t="n"/>
      <c r="Y4" s="2" t="n"/>
      <c r="Z4" s="2" t="n"/>
      <c r="AA4" s="2" t="n"/>
      <c r="AB4" s="2" t="n"/>
      <c r="AC4" s="2" t="n"/>
      <c r="AD4" s="2" t="n"/>
      <c r="AE4" s="35" t="n"/>
    </row>
    <row customHeight="true" ht="17" outlineLevel="0" r="5">
      <c r="B5" s="132" t="s">
        <v>319</v>
      </c>
      <c r="C5" s="133" t="s">
        <v>5</v>
      </c>
      <c r="D5" s="134" t="s">
        <v>6</v>
      </c>
      <c r="E5" s="135" t="s"/>
      <c r="F5" s="135" t="s"/>
      <c r="G5" s="135" t="s"/>
      <c r="H5" s="136" t="s"/>
      <c r="I5" s="137" t="s">
        <v>7</v>
      </c>
      <c r="J5" s="138" t="s">
        <v>320</v>
      </c>
      <c r="K5" s="139" t="s">
        <v>321</v>
      </c>
      <c r="L5" s="139" t="n">
        <v>44552</v>
      </c>
      <c r="M5" s="139" t="n">
        <v>44222</v>
      </c>
      <c r="N5" s="139" t="n">
        <v>44248</v>
      </c>
      <c r="O5" s="139" t="n">
        <v>44271</v>
      </c>
      <c r="P5" s="139" t="n">
        <v>44285</v>
      </c>
      <c r="Q5" s="139" t="n">
        <v>44313</v>
      </c>
      <c r="R5" s="139" t="n">
        <v>44341</v>
      </c>
      <c r="S5" s="139" t="s">
        <v>322</v>
      </c>
      <c r="T5" s="140" t="s">
        <v>323</v>
      </c>
      <c r="U5" s="21" t="s">
        <v>8</v>
      </c>
      <c r="V5" s="141" t="s">
        <v>324</v>
      </c>
      <c r="W5" s="142" t="n">
        <v>44917</v>
      </c>
      <c r="X5" s="142" t="n">
        <v>44952</v>
      </c>
      <c r="Y5" s="142" t="n">
        <v>44978</v>
      </c>
      <c r="Z5" s="142" t="n">
        <v>45001</v>
      </c>
      <c r="AA5" s="142" t="n">
        <v>45015</v>
      </c>
      <c r="AB5" s="142" t="n">
        <v>45043</v>
      </c>
      <c r="AC5" s="142" t="n">
        <v>45071</v>
      </c>
      <c r="AD5" s="142" t="s">
        <v>322</v>
      </c>
      <c r="AE5" s="143" t="s">
        <v>325</v>
      </c>
    </row>
    <row ht="45.2000007629395" outlineLevel="0" r="6">
      <c r="B6" s="144" t="s"/>
      <c r="C6" s="145" t="s"/>
      <c r="D6" s="134" t="s">
        <v>326</v>
      </c>
      <c r="E6" s="146" t="s">
        <v>9</v>
      </c>
      <c r="F6" s="146" t="s">
        <v>10</v>
      </c>
      <c r="G6" s="147" t="s">
        <v>11</v>
      </c>
      <c r="H6" s="148" t="s">
        <v>12</v>
      </c>
      <c r="I6" s="149" t="s"/>
      <c r="J6" s="150" t="s"/>
      <c r="K6" s="151" t="s"/>
      <c r="L6" s="151" t="s"/>
      <c r="M6" s="151" t="s"/>
      <c r="N6" s="151" t="s"/>
      <c r="O6" s="151" t="s"/>
      <c r="P6" s="151" t="s"/>
      <c r="Q6" s="151" t="s"/>
      <c r="R6" s="151" t="s"/>
      <c r="S6" s="151" t="s"/>
      <c r="T6" s="152" t="s"/>
      <c r="U6" s="24" t="s"/>
      <c r="V6" s="153" t="s"/>
      <c r="W6" s="154" t="s"/>
      <c r="X6" s="154" t="s"/>
      <c r="Y6" s="154" t="s"/>
      <c r="Z6" s="154" t="s"/>
      <c r="AA6" s="154" t="s"/>
      <c r="AB6" s="154" t="s"/>
      <c r="AC6" s="154" t="s"/>
      <c r="AD6" s="154" t="s"/>
      <c r="AE6" s="155" t="s"/>
    </row>
    <row outlineLevel="0" r="7">
      <c r="B7" s="156" t="n">
        <v>1</v>
      </c>
      <c r="C7" s="156" t="n">
        <v>2</v>
      </c>
      <c r="D7" s="156" t="n">
        <v>3</v>
      </c>
      <c r="E7" s="156" t="n">
        <v>4</v>
      </c>
      <c r="F7" s="156" t="n">
        <v>5</v>
      </c>
      <c r="G7" s="157" t="s">
        <v>14</v>
      </c>
      <c r="H7" s="158" t="s">
        <v>327</v>
      </c>
      <c r="I7" s="158" t="s">
        <v>328</v>
      </c>
      <c r="J7" s="159" t="s">
        <v>328</v>
      </c>
      <c r="K7" s="159" t="s">
        <v>328</v>
      </c>
      <c r="L7" s="159" t="s">
        <v>328</v>
      </c>
      <c r="M7" s="159" t="s">
        <v>328</v>
      </c>
      <c r="N7" s="159" t="s">
        <v>328</v>
      </c>
      <c r="O7" s="159" t="s">
        <v>328</v>
      </c>
      <c r="P7" s="159" t="s">
        <v>328</v>
      </c>
      <c r="Q7" s="159" t="s">
        <v>328</v>
      </c>
      <c r="R7" s="159" t="s">
        <v>328</v>
      </c>
      <c r="S7" s="159" t="s">
        <v>328</v>
      </c>
      <c r="T7" s="160" t="s"/>
      <c r="U7" s="156" t="n">
        <v>9</v>
      </c>
      <c r="V7" s="161" t="n">
        <v>9</v>
      </c>
      <c r="W7" s="161" t="n">
        <v>9</v>
      </c>
      <c r="X7" s="161" t="n">
        <v>9</v>
      </c>
      <c r="Y7" s="161" t="n">
        <v>9</v>
      </c>
      <c r="Z7" s="161" t="n">
        <v>9</v>
      </c>
      <c r="AA7" s="161" t="n">
        <v>9</v>
      </c>
      <c r="AB7" s="161" t="n">
        <v>9</v>
      </c>
      <c r="AC7" s="161" t="n">
        <v>9</v>
      </c>
      <c r="AD7" s="161" t="n">
        <v>9</v>
      </c>
      <c r="AE7" s="159" t="s">
        <v>328</v>
      </c>
    </row>
    <row customFormat="true" ht="19.3500003814697" outlineLevel="0" r="8" s="123">
      <c r="A8" s="124" t="n"/>
      <c r="B8" s="162" t="n"/>
      <c r="C8" s="42" t="s">
        <v>329</v>
      </c>
      <c r="D8" s="27" t="n"/>
      <c r="E8" s="27" t="n"/>
      <c r="F8" s="27" t="n"/>
      <c r="G8" s="163" t="n"/>
      <c r="H8" s="28" t="n"/>
      <c r="I8" s="35" t="n">
        <f aca="false" ca="false" dt2D="false" dtr="false" t="normal">SUM(J8:T8)</f>
        <v>2777428900</v>
      </c>
      <c r="J8" s="35" t="n">
        <f aca="false" ca="false" dt2D="false" dtr="false" t="normal">J9+J28+J260+J290+J309+J334+J352+J492+J556+J595+J638</f>
        <v>2446373800</v>
      </c>
      <c r="K8" s="35" t="n">
        <f aca="false" ca="false" dt2D="false" dtr="false" t="normal">K9+K28+K260+K290+K309+K334+K352+K492+K556+K595+K638</f>
        <v>171633100</v>
      </c>
      <c r="L8" s="35" t="n">
        <f aca="false" ca="false" dt2D="false" dtr="false" t="normal">L9+L28+L260+L290+L309+L334+L352+L492+L556+L595+L638</f>
        <v>84742700</v>
      </c>
      <c r="M8" s="35" t="n">
        <f aca="false" ca="false" dt2D="false" dtr="false" t="normal">M9+M28+M260+M290+M309+M334+M352+M492+M556+M595+M638</f>
        <v>7587200</v>
      </c>
      <c r="N8" s="35" t="n">
        <f aca="false" ca="false" dt2D="false" dtr="false" t="normal">N9+N28+N260+N290+N309+N334+N352+N492+N556+N595+N638</f>
        <v>-10000</v>
      </c>
      <c r="O8" s="35" t="n">
        <f aca="false" ca="false" dt2D="false" dtr="false" t="normal">O9+O28+O260+O290+O309+O334+O352+O492+O556+O595+O638</f>
        <v>0</v>
      </c>
      <c r="P8" s="35" t="n">
        <f aca="false" ca="false" dt2D="false" dtr="false" t="normal">P9+P28+P260+P290+P309+P334+P352+P492+P556+P595+P638</f>
        <v>7756200</v>
      </c>
      <c r="Q8" s="35" t="n">
        <f aca="false" ca="false" dt2D="false" dtr="false" t="normal">Q9+Q28+Q260+Q290+Q309+Q334+Q352+Q492+Q556+Q595+Q638</f>
        <v>60200</v>
      </c>
      <c r="R8" s="35" t="n">
        <f aca="false" ca="false" dt2D="false" dtr="false" t="normal">R9+R28+R260+R290+R309+R334+R352+R492+R556+R595+R638</f>
        <v>0</v>
      </c>
      <c r="S8" s="35" t="n">
        <f aca="false" ca="false" dt2D="false" dtr="false" t="normal">S9+S28+S260+S290+S309+S334+S352+S492+S556+S595+S638</f>
        <v>59285700</v>
      </c>
      <c r="T8" s="35" t="n">
        <f aca="false" ca="false" dt2D="false" dtr="false" t="normal">T9+T28+T260+T290+T309+T334+T352+T492+T556+T595+T638</f>
        <v>0</v>
      </c>
      <c r="U8" s="35" t="n">
        <f aca="false" ca="false" dt2D="false" dtr="false" t="normal">SUM(V8:AE8)</f>
        <v>2807725700</v>
      </c>
      <c r="V8" s="35" t="n">
        <f aca="false" ca="false" dt2D="false" dtr="false" t="normal">V9+V28+V260+V290+V309+V334+V352+V492+V556+V595+V638</f>
        <v>2545104100</v>
      </c>
      <c r="W8" s="35" t="n">
        <f aca="false" ca="false" dt2D="false" dtr="false" t="normal">W9+W28+W260+W290+W309+W334+W352+W492+W556+W595+W638</f>
        <v>190424600</v>
      </c>
      <c r="X8" s="35" t="n">
        <f aca="false" ca="false" dt2D="false" dtr="false" t="normal">X9+X28+X260+X290+X309+X334+X352+X492+X556+X595+X638</f>
        <v>7587200</v>
      </c>
      <c r="Y8" s="35" t="n">
        <f aca="false" ca="false" dt2D="false" dtr="false" t="normal">Y9+Y28+Y260+Y290+Y309+Y334+Y352+Y492+Y556+Y595+Y638</f>
        <v>0</v>
      </c>
      <c r="Z8" s="35" t="n">
        <f aca="false" ca="false" dt2D="false" dtr="false" t="normal">Z9+Z28+Z260+Z290+Z309+Z334+Z352+Z492+Z556+Z595+Z638</f>
        <v>0</v>
      </c>
      <c r="AA8" s="35" t="n">
        <f aca="false" ca="false" dt2D="false" dtr="false" t="normal">AA9+AA28+AA260+AA290+AA309+AA334+AA352+AA492+AA556+AA595+AA638</f>
        <v>7756200</v>
      </c>
      <c r="AB8" s="35" t="n">
        <f aca="false" ca="false" dt2D="false" dtr="false" t="normal">AB9+AB28+AB260+AB290+AB309+AB334+AB352+AB492+AB556+AB595+AB638</f>
        <v>60200</v>
      </c>
      <c r="AC8" s="35" t="n">
        <f aca="false" ca="false" dt2D="false" dtr="false" t="normal">AC9+AC28+AC260+AC290+AC309+AC334+AC352+AC492+AC556+AC595+AC638</f>
        <v>0</v>
      </c>
      <c r="AD8" s="35" t="n">
        <f aca="false" ca="false" dt2D="false" dtr="false" t="normal">AD9+AD28+AD260+AD290+AD309+AD334+AD352+AD492+AD556+AD595+AD638</f>
        <v>56793400</v>
      </c>
      <c r="AE8" s="35" t="n">
        <f aca="false" ca="false" dt2D="false" dtr="false" t="normal">AE9+AE28+AE260+AE290+AE309+AE334+AE352+AE492+AE556+AE595+AE638</f>
        <v>0</v>
      </c>
    </row>
    <row customFormat="true" customHeight="true" ht="41" outlineLevel="0" r="9" s="123">
      <c r="A9" s="124" t="n"/>
      <c r="B9" s="162" t="s">
        <v>16</v>
      </c>
      <c r="C9" s="31" t="s">
        <v>330</v>
      </c>
      <c r="D9" s="27" t="n">
        <v>901</v>
      </c>
      <c r="E9" s="27" t="n"/>
      <c r="F9" s="27" t="n"/>
      <c r="G9" s="163" t="n"/>
      <c r="H9" s="28" t="n"/>
      <c r="I9" s="35" t="n">
        <f aca="false" ca="false" dt2D="false" dtr="false" t="normal">SUM(J9:T9)</f>
        <v>6989400</v>
      </c>
      <c r="J9" s="35" t="n">
        <f aca="false" ca="false" dt2D="false" dtr="false" t="normal">J10</f>
        <v>4935700</v>
      </c>
      <c r="K9" s="35" t="n">
        <f aca="false" ca="false" dt2D="false" dtr="false" t="normal">K10</f>
        <v>2053700</v>
      </c>
      <c r="L9" s="35" t="n">
        <f aca="false" ca="false" dt2D="false" dtr="false" t="normal">L10</f>
        <v>0</v>
      </c>
      <c r="M9" s="35" t="n">
        <f aca="false" ca="false" dt2D="false" dtr="false" t="normal">M10</f>
        <v>0</v>
      </c>
      <c r="N9" s="35" t="n">
        <f aca="false" ca="false" dt2D="false" dtr="false" t="normal">N10</f>
        <v>0</v>
      </c>
      <c r="O9" s="35" t="n">
        <f aca="false" ca="false" dt2D="false" dtr="false" t="normal">O10</f>
        <v>0</v>
      </c>
      <c r="P9" s="35" t="n">
        <f aca="false" ca="false" dt2D="false" dtr="false" t="normal">P10</f>
        <v>0</v>
      </c>
      <c r="Q9" s="35" t="n">
        <f aca="false" ca="false" dt2D="false" dtr="false" t="normal">Q10</f>
        <v>0</v>
      </c>
      <c r="R9" s="35" t="n">
        <f aca="false" ca="false" dt2D="false" dtr="false" t="normal">R10</f>
        <v>0</v>
      </c>
      <c r="S9" s="35" t="n">
        <f aca="false" ca="false" dt2D="false" dtr="false" t="normal">S10</f>
        <v>0</v>
      </c>
      <c r="T9" s="35" t="n">
        <f aca="false" ca="false" dt2D="false" dtr="false" t="normal">T10</f>
        <v>0</v>
      </c>
      <c r="U9" s="35" t="n">
        <f aca="false" ca="false" dt2D="false" dtr="false" t="normal">SUM(V9:AE9)</f>
        <v>5825400</v>
      </c>
      <c r="V9" s="35" t="n">
        <f aca="false" ca="false" dt2D="false" dtr="false" t="normal">V10</f>
        <v>5825400</v>
      </c>
      <c r="W9" s="35" t="n">
        <f aca="false" ca="false" dt2D="false" dtr="false" t="normal">W10</f>
        <v>0</v>
      </c>
      <c r="X9" s="35" t="n">
        <f aca="false" ca="false" dt2D="false" dtr="false" t="normal">X10</f>
        <v>0</v>
      </c>
      <c r="Y9" s="35" t="n">
        <f aca="false" ca="false" dt2D="false" dtr="false" t="normal">Y10</f>
        <v>0</v>
      </c>
      <c r="Z9" s="35" t="n">
        <f aca="false" ca="false" dt2D="false" dtr="false" t="normal">Z10</f>
        <v>0</v>
      </c>
      <c r="AA9" s="35" t="n">
        <f aca="false" ca="false" dt2D="false" dtr="false" t="normal">AA10</f>
        <v>0</v>
      </c>
      <c r="AB9" s="35" t="n">
        <f aca="false" ca="false" dt2D="false" dtr="false" t="normal">AB10</f>
        <v>0</v>
      </c>
      <c r="AC9" s="35" t="n">
        <f aca="false" ca="false" dt2D="false" dtr="false" t="normal">AC10</f>
        <v>0</v>
      </c>
      <c r="AD9" s="35" t="n">
        <f aca="false" ca="false" dt2D="false" dtr="false" t="normal">AD10</f>
        <v>0</v>
      </c>
      <c r="AE9" s="35" t="n">
        <f aca="false" ca="false" dt2D="false" dtr="false" t="normal">AE10</f>
        <v>0</v>
      </c>
    </row>
    <row outlineLevel="0" r="10">
      <c r="B10" s="162" t="n"/>
      <c r="C10" s="40" t="s">
        <v>17</v>
      </c>
      <c r="D10" s="164" t="n">
        <v>901</v>
      </c>
      <c r="E10" s="164" t="s">
        <v>18</v>
      </c>
      <c r="F10" s="164" t="s">
        <v>89</v>
      </c>
      <c r="G10" s="165" t="n"/>
      <c r="H10" s="164" t="n"/>
      <c r="I10" s="39" t="n">
        <f aca="false" ca="false" dt2D="false" dtr="false" t="normal">SUM(J10:T10)</f>
        <v>6989400</v>
      </c>
      <c r="J10" s="95" t="n">
        <f aca="false" ca="false" dt2D="false" dtr="false" t="normal">J11+J24</f>
        <v>4935700</v>
      </c>
      <c r="K10" s="95" t="n">
        <f aca="false" ca="false" dt2D="false" dtr="false" t="normal">K11+K24</f>
        <v>2053700</v>
      </c>
      <c r="L10" s="95" t="n">
        <f aca="false" ca="false" dt2D="false" dtr="false" t="normal">L11+L24</f>
        <v>0</v>
      </c>
      <c r="M10" s="95" t="n">
        <f aca="false" ca="false" dt2D="false" dtr="false" t="normal">M11+M24</f>
        <v>0</v>
      </c>
      <c r="N10" s="95" t="n">
        <f aca="false" ca="false" dt2D="false" dtr="false" t="normal">N11+N24</f>
        <v>0</v>
      </c>
      <c r="O10" s="95" t="n">
        <f aca="false" ca="false" dt2D="false" dtr="false" t="normal">O11+O24</f>
        <v>0</v>
      </c>
      <c r="P10" s="95" t="n">
        <f aca="false" ca="false" dt2D="false" dtr="false" t="normal">P11+P24</f>
        <v>0</v>
      </c>
      <c r="Q10" s="95" t="n">
        <f aca="false" ca="false" dt2D="false" dtr="false" t="normal">Q11+Q24</f>
        <v>0</v>
      </c>
      <c r="R10" s="95" t="n">
        <f aca="false" ca="false" dt2D="false" dtr="false" t="normal">R11+R24</f>
        <v>0</v>
      </c>
      <c r="S10" s="95" t="n">
        <f aca="false" ca="false" dt2D="false" dtr="false" t="normal">S11+S24</f>
        <v>0</v>
      </c>
      <c r="T10" s="95" t="n">
        <f aca="false" ca="false" dt2D="false" dtr="false" t="normal">T11</f>
        <v>0</v>
      </c>
      <c r="U10" s="39" t="n">
        <f aca="false" ca="false" dt2D="false" dtr="false" t="normal">SUM(V10:AE10)</f>
        <v>5825400</v>
      </c>
      <c r="V10" s="95" t="n">
        <f aca="false" ca="false" dt2D="false" dtr="false" t="normal">V11+V24</f>
        <v>5825400</v>
      </c>
      <c r="W10" s="95" t="n">
        <f aca="false" ca="false" dt2D="false" dtr="false" t="normal">W11+W24</f>
        <v>0</v>
      </c>
      <c r="X10" s="95" t="n">
        <f aca="false" ca="false" dt2D="false" dtr="false" t="normal">X11+X24</f>
        <v>0</v>
      </c>
      <c r="Y10" s="95" t="n">
        <f aca="false" ca="false" dt2D="false" dtr="false" t="normal">Y11+Y24</f>
        <v>0</v>
      </c>
      <c r="Z10" s="95" t="n">
        <f aca="false" ca="false" dt2D="false" dtr="false" t="normal">Z11+Z24</f>
        <v>0</v>
      </c>
      <c r="AA10" s="95" t="n">
        <f aca="false" ca="false" dt2D="false" dtr="false" t="normal">AA11+AA24</f>
        <v>0</v>
      </c>
      <c r="AB10" s="95" t="n">
        <f aca="false" ca="false" dt2D="false" dtr="false" t="normal">AB11+AB24</f>
        <v>0</v>
      </c>
      <c r="AC10" s="95" t="n">
        <f aca="false" ca="false" dt2D="false" dtr="false" t="normal">AC11+AC24</f>
        <v>0</v>
      </c>
      <c r="AD10" s="95" t="n">
        <f aca="false" ca="false" dt2D="false" dtr="false" t="normal">AD11+AD24</f>
        <v>0</v>
      </c>
      <c r="AE10" s="95" t="n">
        <f aca="false" ca="false" dt2D="false" dtr="false" t="normal">AE11</f>
        <v>0</v>
      </c>
    </row>
    <row ht="48.9000015258789" outlineLevel="0" r="11">
      <c r="B11" s="128" t="n"/>
      <c r="C11" s="40" t="s">
        <v>331</v>
      </c>
      <c r="D11" s="164" t="n">
        <v>901</v>
      </c>
      <c r="E11" s="166" t="s">
        <v>18</v>
      </c>
      <c r="F11" s="38" t="s">
        <v>22</v>
      </c>
      <c r="G11" s="130" t="n"/>
      <c r="H11" s="38" t="n"/>
      <c r="I11" s="39" t="n">
        <f aca="false" ca="false" dt2D="false" dtr="false" t="normal">SUM(J11:T11)</f>
        <v>5764400</v>
      </c>
      <c r="J11" s="95" t="n">
        <f aca="false" ca="false" dt2D="false" dtr="false" t="normal">J15</f>
        <v>4935700</v>
      </c>
      <c r="K11" s="95" t="n">
        <f aca="false" ca="false" dt2D="false" dtr="false" t="normal">K15+K12</f>
        <v>828700</v>
      </c>
      <c r="L11" s="95" t="n">
        <f aca="false" ca="false" dt2D="false" dtr="false" t="normal">L15+L12</f>
        <v>0</v>
      </c>
      <c r="M11" s="95" t="n">
        <f aca="false" ca="false" dt2D="false" dtr="false" t="normal">M15+M12</f>
        <v>0</v>
      </c>
      <c r="N11" s="95" t="n">
        <f aca="false" ca="false" dt2D="false" dtr="false" t="normal">N15+N12</f>
        <v>0</v>
      </c>
      <c r="O11" s="95" t="n">
        <f aca="false" ca="false" dt2D="false" dtr="false" t="normal">O15+O12</f>
        <v>0</v>
      </c>
      <c r="P11" s="95" t="n">
        <f aca="false" ca="false" dt2D="false" dtr="false" t="normal">P15+P12</f>
        <v>0</v>
      </c>
      <c r="Q11" s="95" t="n">
        <f aca="false" ca="false" dt2D="false" dtr="false" t="normal">Q15+Q12</f>
        <v>0</v>
      </c>
      <c r="R11" s="95" t="n">
        <f aca="false" ca="false" dt2D="false" dtr="false" t="normal">R15+R12</f>
        <v>0</v>
      </c>
      <c r="S11" s="95" t="n">
        <f aca="false" ca="false" dt2D="false" dtr="false" t="normal">S15+S12</f>
        <v>0</v>
      </c>
      <c r="T11" s="95" t="n">
        <f aca="false" ca="false" dt2D="false" dtr="false" t="normal">T15</f>
        <v>0</v>
      </c>
      <c r="U11" s="95" t="n">
        <f aca="false" ca="false" dt2D="false" dtr="false" t="normal">U15+U12</f>
        <v>5825400</v>
      </c>
      <c r="V11" s="95" t="n">
        <f aca="false" ca="false" dt2D="false" dtr="false" t="normal">V15</f>
        <v>5825400</v>
      </c>
      <c r="W11" s="95" t="n">
        <f aca="false" ca="false" dt2D="false" dtr="false" t="normal">W15</f>
        <v>0</v>
      </c>
      <c r="X11" s="95" t="n">
        <f aca="false" ca="false" dt2D="false" dtr="false" t="normal">X15</f>
        <v>0</v>
      </c>
      <c r="Y11" s="95" t="n">
        <f aca="false" ca="false" dt2D="false" dtr="false" t="normal">Y15</f>
        <v>0</v>
      </c>
      <c r="Z11" s="95" t="n">
        <f aca="false" ca="false" dt2D="false" dtr="false" t="normal">Z15</f>
        <v>0</v>
      </c>
      <c r="AA11" s="95" t="n">
        <f aca="false" ca="false" dt2D="false" dtr="false" t="normal">AA15</f>
        <v>0</v>
      </c>
      <c r="AB11" s="95" t="n">
        <f aca="false" ca="false" dt2D="false" dtr="false" t="normal">AB15</f>
        <v>0</v>
      </c>
      <c r="AC11" s="95" t="n">
        <f aca="false" ca="false" dt2D="false" dtr="false" t="normal">AC15</f>
        <v>0</v>
      </c>
      <c r="AD11" s="95" t="n">
        <f aca="false" ca="false" dt2D="false" dtr="false" t="normal">AD15</f>
        <v>0</v>
      </c>
      <c r="AE11" s="95" t="n">
        <f aca="false" ca="false" dt2D="false" dtr="false" t="normal">AE15</f>
        <v>0</v>
      </c>
    </row>
    <row hidden="true" ht="19.3500003814697" outlineLevel="0" r="12">
      <c r="B12" s="128" t="n"/>
      <c r="C12" s="40" t="s">
        <v>181</v>
      </c>
      <c r="D12" s="164" t="n">
        <v>901</v>
      </c>
      <c r="E12" s="166" t="s">
        <v>18</v>
      </c>
      <c r="F12" s="38" t="s">
        <v>22</v>
      </c>
      <c r="G12" s="130" t="n">
        <v>5600000000</v>
      </c>
      <c r="H12" s="38" t="n"/>
      <c r="I12" s="39" t="n">
        <f aca="false" ca="false" dt2D="false" dtr="false" t="normal">SUM(J12:T12)</f>
        <v>0</v>
      </c>
      <c r="J12" s="95" t="n"/>
      <c r="K12" s="95" t="n">
        <f aca="false" ca="false" dt2D="false" dtr="false" t="normal">K13</f>
        <v>0</v>
      </c>
      <c r="L12" s="95" t="n">
        <f aca="false" ca="false" dt2D="false" dtr="false" t="normal">L13</f>
        <v>0</v>
      </c>
      <c r="M12" s="95" t="n">
        <f aca="false" ca="false" dt2D="false" dtr="false" t="normal">M13</f>
        <v>0</v>
      </c>
      <c r="N12" s="95" t="n">
        <f aca="false" ca="false" dt2D="false" dtr="false" t="normal">N13</f>
        <v>0</v>
      </c>
      <c r="O12" s="95" t="n">
        <f aca="false" ca="false" dt2D="false" dtr="false" t="normal">O13</f>
        <v>0</v>
      </c>
      <c r="P12" s="95" t="n">
        <f aca="false" ca="false" dt2D="false" dtr="false" t="normal">P13</f>
        <v>0</v>
      </c>
      <c r="Q12" s="95" t="n">
        <f aca="false" ca="false" dt2D="false" dtr="false" t="normal">Q13</f>
        <v>0</v>
      </c>
      <c r="R12" s="95" t="n">
        <f aca="false" ca="false" dt2D="false" dtr="false" t="normal">R13</f>
        <v>0</v>
      </c>
      <c r="S12" s="95" t="n">
        <f aca="false" ca="false" dt2D="false" dtr="false" t="normal">S13</f>
        <v>0</v>
      </c>
      <c r="T12" s="95" t="n"/>
      <c r="U12" s="39" t="n">
        <f aca="false" ca="false" dt2D="false" dtr="false" t="normal">SUM(V12:AE12)</f>
        <v>0</v>
      </c>
      <c r="V12" s="95" t="n"/>
      <c r="W12" s="95" t="n"/>
      <c r="X12" s="95" t="n"/>
      <c r="Y12" s="95" t="n"/>
      <c r="Z12" s="95" t="n"/>
      <c r="AA12" s="95" t="n"/>
      <c r="AB12" s="95" t="n"/>
      <c r="AC12" s="95" t="n"/>
      <c r="AD12" s="95" t="n"/>
      <c r="AE12" s="95" t="n"/>
    </row>
    <row hidden="true" ht="19.3500003814697" outlineLevel="0" r="13">
      <c r="B13" s="128" t="n"/>
      <c r="C13" s="40" t="s">
        <v>181</v>
      </c>
      <c r="D13" s="164" t="n">
        <v>901</v>
      </c>
      <c r="E13" s="166" t="s">
        <v>18</v>
      </c>
      <c r="F13" s="38" t="s">
        <v>22</v>
      </c>
      <c r="G13" s="130" t="n">
        <v>5600010030</v>
      </c>
      <c r="H13" s="38" t="n"/>
      <c r="I13" s="39" t="n">
        <f aca="false" ca="false" dt2D="false" dtr="false" t="normal">SUM(J13:T13)</f>
        <v>0</v>
      </c>
      <c r="J13" s="95" t="n"/>
      <c r="K13" s="95" t="n">
        <f aca="false" ca="false" dt2D="false" dtr="false" t="normal">K14</f>
        <v>0</v>
      </c>
      <c r="L13" s="95" t="n">
        <f aca="false" ca="false" dt2D="false" dtr="false" t="normal">L14</f>
        <v>0</v>
      </c>
      <c r="M13" s="95" t="n">
        <f aca="false" ca="false" dt2D="false" dtr="false" t="normal">M14</f>
        <v>0</v>
      </c>
      <c r="N13" s="95" t="n">
        <f aca="false" ca="false" dt2D="false" dtr="false" t="normal">N14</f>
        <v>0</v>
      </c>
      <c r="O13" s="95" t="n">
        <f aca="false" ca="false" dt2D="false" dtr="false" t="normal">O14</f>
        <v>0</v>
      </c>
      <c r="P13" s="95" t="n">
        <f aca="false" ca="false" dt2D="false" dtr="false" t="normal">P14</f>
        <v>0</v>
      </c>
      <c r="Q13" s="95" t="n">
        <f aca="false" ca="false" dt2D="false" dtr="false" t="normal">Q14</f>
        <v>0</v>
      </c>
      <c r="R13" s="95" t="n">
        <f aca="false" ca="false" dt2D="false" dtr="false" t="normal">R14</f>
        <v>0</v>
      </c>
      <c r="S13" s="95" t="n">
        <f aca="false" ca="false" dt2D="false" dtr="false" t="normal">S14</f>
        <v>0</v>
      </c>
      <c r="T13" s="95" t="n"/>
      <c r="U13" s="39" t="n">
        <f aca="false" ca="false" dt2D="false" dtr="false" t="normal">SUM(V13:AE13)</f>
        <v>0</v>
      </c>
      <c r="V13" s="95" t="n"/>
      <c r="W13" s="95" t="n"/>
      <c r="X13" s="95" t="n"/>
      <c r="Y13" s="95" t="n"/>
      <c r="Z13" s="95" t="n"/>
      <c r="AA13" s="95" t="n"/>
      <c r="AB13" s="95" t="n"/>
      <c r="AC13" s="95" t="n"/>
      <c r="AD13" s="95" t="n"/>
      <c r="AE13" s="95" t="n"/>
    </row>
    <row hidden="true" ht="33.2000007629395" outlineLevel="0" r="14">
      <c r="B14" s="128" t="n"/>
      <c r="C14" s="40" t="s">
        <v>109</v>
      </c>
      <c r="D14" s="164" t="n">
        <v>901</v>
      </c>
      <c r="E14" s="166" t="s">
        <v>18</v>
      </c>
      <c r="F14" s="38" t="s">
        <v>22</v>
      </c>
      <c r="G14" s="130" t="n">
        <v>5600010030</v>
      </c>
      <c r="H14" s="38" t="s">
        <v>110</v>
      </c>
      <c r="I14" s="39" t="n">
        <f aca="false" ca="false" dt2D="false" dtr="false" t="normal">SUM(J14:T14)</f>
        <v>0</v>
      </c>
      <c r="J14" s="95" t="n"/>
      <c r="K14" s="95" t="n"/>
      <c r="L14" s="95" t="n"/>
      <c r="M14" s="95" t="n"/>
      <c r="N14" s="95" t="n"/>
      <c r="O14" s="95" t="n"/>
      <c r="P14" s="95" t="n"/>
      <c r="Q14" s="95" t="n"/>
      <c r="R14" s="95" t="n"/>
      <c r="S14" s="95" t="n"/>
      <c r="T14" s="95" t="n"/>
      <c r="U14" s="39" t="n">
        <f aca="false" ca="false" dt2D="false" dtr="false" t="normal">SUM(V14:AE14)</f>
        <v>0</v>
      </c>
      <c r="V14" s="95" t="n"/>
      <c r="W14" s="95" t="n"/>
      <c r="X14" s="95" t="n"/>
      <c r="Y14" s="95" t="n"/>
      <c r="Z14" s="95" t="n"/>
      <c r="AA14" s="95" t="n"/>
      <c r="AB14" s="95" t="n"/>
      <c r="AC14" s="95" t="n"/>
      <c r="AD14" s="95" t="n"/>
      <c r="AE14" s="95" t="n"/>
    </row>
    <row ht="33.2000007629395" outlineLevel="0" r="15">
      <c r="B15" s="128" t="n"/>
      <c r="C15" s="40" t="s">
        <v>297</v>
      </c>
      <c r="D15" s="164" t="n">
        <v>901</v>
      </c>
      <c r="E15" s="38" t="s">
        <v>18</v>
      </c>
      <c r="F15" s="38" t="s">
        <v>22</v>
      </c>
      <c r="G15" s="130" t="n">
        <v>9900000000</v>
      </c>
      <c r="H15" s="38" t="n"/>
      <c r="I15" s="39" t="n">
        <f aca="false" ca="false" dt2D="false" dtr="false" t="normal">SUM(J15:T15)</f>
        <v>5764400</v>
      </c>
      <c r="J15" s="95" t="n">
        <f aca="false" ca="false" dt2D="false" dtr="false" t="normal">J16+J19</f>
        <v>4935700</v>
      </c>
      <c r="K15" s="95" t="n">
        <f aca="false" ca="false" dt2D="false" dtr="false" t="normal">K16+K19</f>
        <v>828700</v>
      </c>
      <c r="L15" s="95" t="n">
        <f aca="false" ca="false" dt2D="false" dtr="false" t="normal">L16+L19</f>
        <v>0</v>
      </c>
      <c r="M15" s="95" t="n">
        <f aca="false" ca="false" dt2D="false" dtr="false" t="normal">M16+M19</f>
        <v>0</v>
      </c>
      <c r="N15" s="95" t="n">
        <f aca="false" ca="false" dt2D="false" dtr="false" t="normal">N16+N19</f>
        <v>0</v>
      </c>
      <c r="O15" s="95" t="n">
        <f aca="false" ca="false" dt2D="false" dtr="false" t="normal">O16+O19</f>
        <v>0</v>
      </c>
      <c r="P15" s="95" t="n">
        <f aca="false" ca="false" dt2D="false" dtr="false" t="normal">P16+P19</f>
        <v>0</v>
      </c>
      <c r="Q15" s="95" t="n">
        <f aca="false" ca="false" dt2D="false" dtr="false" t="normal">Q16+Q19</f>
        <v>0</v>
      </c>
      <c r="R15" s="95" t="n">
        <f aca="false" ca="false" dt2D="false" dtr="false" t="normal">R16+R19</f>
        <v>0</v>
      </c>
      <c r="S15" s="95" t="n">
        <f aca="false" ca="false" dt2D="false" dtr="false" t="normal">S16+S19</f>
        <v>0</v>
      </c>
      <c r="T15" s="95" t="n">
        <f aca="false" ca="false" dt2D="false" dtr="false" t="normal">T16+T19</f>
        <v>0</v>
      </c>
      <c r="U15" s="39" t="n">
        <f aca="false" ca="false" dt2D="false" dtr="false" t="normal">SUM(V15:AE15)</f>
        <v>5825400</v>
      </c>
      <c r="V15" s="95" t="n">
        <f aca="false" ca="false" dt2D="false" dtr="false" t="normal">V16+V19</f>
        <v>5825400</v>
      </c>
      <c r="W15" s="95" t="n">
        <f aca="false" ca="false" dt2D="false" dtr="false" t="normal">W16+W19</f>
        <v>0</v>
      </c>
      <c r="X15" s="95" t="n">
        <f aca="false" ca="false" dt2D="false" dtr="false" t="normal">X16+X19</f>
        <v>0</v>
      </c>
      <c r="Y15" s="95" t="n">
        <f aca="false" ca="false" dt2D="false" dtr="false" t="normal">Y16+Y19</f>
        <v>0</v>
      </c>
      <c r="Z15" s="95" t="n">
        <f aca="false" ca="false" dt2D="false" dtr="false" t="normal">Z16+Z19</f>
        <v>0</v>
      </c>
      <c r="AA15" s="95" t="n">
        <f aca="false" ca="false" dt2D="false" dtr="false" t="normal">AA16+AA19</f>
        <v>0</v>
      </c>
      <c r="AB15" s="95" t="n">
        <f aca="false" ca="false" dt2D="false" dtr="false" t="normal">AB16+AB19</f>
        <v>0</v>
      </c>
      <c r="AC15" s="95" t="n">
        <f aca="false" ca="false" dt2D="false" dtr="false" t="normal">AC16+AC19</f>
        <v>0</v>
      </c>
      <c r="AD15" s="95" t="n">
        <f aca="false" ca="false" dt2D="false" dtr="false" t="normal">AD16+AD19</f>
        <v>0</v>
      </c>
      <c r="AE15" s="95" t="n">
        <f aca="false" ca="false" dt2D="false" dtr="false" t="normal">AE16+AE19</f>
        <v>0</v>
      </c>
    </row>
    <row ht="48.9000015258789" outlineLevel="0" r="16">
      <c r="B16" s="128" t="n"/>
      <c r="C16" s="40" t="s">
        <v>307</v>
      </c>
      <c r="D16" s="164" t="n">
        <v>901</v>
      </c>
      <c r="E16" s="38" t="s">
        <v>18</v>
      </c>
      <c r="F16" s="38" t="s">
        <v>22</v>
      </c>
      <c r="G16" s="130" t="n">
        <v>9910000000</v>
      </c>
      <c r="H16" s="38" t="n"/>
      <c r="I16" s="39" t="n">
        <f aca="false" ca="false" dt2D="false" dtr="false" t="normal">SUM(J16:T16)</f>
        <v>1810100</v>
      </c>
      <c r="J16" s="95" t="n">
        <f aca="false" ca="false" dt2D="false" dtr="false" t="normal">J17</f>
        <v>1440000</v>
      </c>
      <c r="K16" s="95" t="n">
        <f aca="false" ca="false" dt2D="false" dtr="false" t="normal">K17</f>
        <v>370100</v>
      </c>
      <c r="L16" s="95" t="n">
        <f aca="false" ca="false" dt2D="false" dtr="false" t="normal">L17</f>
        <v>0</v>
      </c>
      <c r="M16" s="95" t="n">
        <f aca="false" ca="false" dt2D="false" dtr="false" t="normal">M17</f>
        <v>0</v>
      </c>
      <c r="N16" s="95" t="n">
        <f aca="false" ca="false" dt2D="false" dtr="false" t="normal">N17</f>
        <v>0</v>
      </c>
      <c r="O16" s="95" t="n">
        <f aca="false" ca="false" dt2D="false" dtr="false" t="normal">O17</f>
        <v>0</v>
      </c>
      <c r="P16" s="95" t="n">
        <f aca="false" ca="false" dt2D="false" dtr="false" t="normal">P17</f>
        <v>0</v>
      </c>
      <c r="Q16" s="95" t="n">
        <f aca="false" ca="false" dt2D="false" dtr="false" t="normal">Q17</f>
        <v>0</v>
      </c>
      <c r="R16" s="95" t="n">
        <f aca="false" ca="false" dt2D="false" dtr="false" t="normal">R17</f>
        <v>0</v>
      </c>
      <c r="S16" s="95" t="n">
        <f aca="false" ca="false" dt2D="false" dtr="false" t="normal">S17</f>
        <v>0</v>
      </c>
      <c r="T16" s="95" t="n">
        <f aca="false" ca="false" dt2D="false" dtr="false" t="normal">T17</f>
        <v>0</v>
      </c>
      <c r="U16" s="39" t="n">
        <f aca="false" ca="false" dt2D="false" dtr="false" t="normal">SUM(V16:AE16)</f>
        <v>1829200</v>
      </c>
      <c r="V16" s="95" t="n">
        <f aca="false" ca="false" dt2D="false" dtr="false" t="normal">V17</f>
        <v>1829200</v>
      </c>
      <c r="W16" s="95" t="n">
        <f aca="false" ca="false" dt2D="false" dtr="false" t="normal">W17</f>
        <v>0</v>
      </c>
      <c r="X16" s="95" t="n">
        <f aca="false" ca="false" dt2D="false" dtr="false" t="normal">X17</f>
        <v>0</v>
      </c>
      <c r="Y16" s="95" t="n">
        <f aca="false" ca="false" dt2D="false" dtr="false" t="normal">Y17</f>
        <v>0</v>
      </c>
      <c r="Z16" s="95" t="n">
        <f aca="false" ca="false" dt2D="false" dtr="false" t="normal">Z17</f>
        <v>0</v>
      </c>
      <c r="AA16" s="95" t="n">
        <f aca="false" ca="false" dt2D="false" dtr="false" t="normal">AA17</f>
        <v>0</v>
      </c>
      <c r="AB16" s="95" t="n">
        <f aca="false" ca="false" dt2D="false" dtr="false" t="normal">AB17</f>
        <v>0</v>
      </c>
      <c r="AC16" s="95" t="n">
        <f aca="false" ca="false" dt2D="false" dtr="false" t="normal">AC17</f>
        <v>0</v>
      </c>
      <c r="AD16" s="95" t="n">
        <f aca="false" ca="false" dt2D="false" dtr="false" t="normal">AD17</f>
        <v>0</v>
      </c>
      <c r="AE16" s="95" t="n">
        <f aca="false" ca="false" dt2D="false" dtr="false" t="normal">AE17</f>
        <v>0</v>
      </c>
    </row>
    <row outlineLevel="0" r="17">
      <c r="B17" s="128" t="n"/>
      <c r="C17" s="40" t="s">
        <v>105</v>
      </c>
      <c r="D17" s="164" t="n">
        <v>901</v>
      </c>
      <c r="E17" s="38" t="s">
        <v>18</v>
      </c>
      <c r="F17" s="38" t="s">
        <v>22</v>
      </c>
      <c r="G17" s="130" t="n">
        <v>9910000190</v>
      </c>
      <c r="H17" s="38" t="n"/>
      <c r="I17" s="39" t="n">
        <f aca="false" ca="false" dt2D="false" dtr="false" t="normal">SUM(J17:T17)</f>
        <v>1810100</v>
      </c>
      <c r="J17" s="95" t="n">
        <f aca="false" ca="false" dt2D="false" dtr="false" t="normal">J18</f>
        <v>1440000</v>
      </c>
      <c r="K17" s="95" t="n">
        <f aca="false" ca="false" dt2D="false" dtr="false" t="normal">K18</f>
        <v>370100</v>
      </c>
      <c r="L17" s="95" t="n">
        <f aca="false" ca="false" dt2D="false" dtr="false" t="normal">L18</f>
        <v>0</v>
      </c>
      <c r="M17" s="95" t="n">
        <f aca="false" ca="false" dt2D="false" dtr="false" t="normal">M18</f>
        <v>0</v>
      </c>
      <c r="N17" s="95" t="n">
        <f aca="false" ca="false" dt2D="false" dtr="false" t="normal">N18</f>
        <v>0</v>
      </c>
      <c r="O17" s="95" t="n">
        <f aca="false" ca="false" dt2D="false" dtr="false" t="normal">O18</f>
        <v>0</v>
      </c>
      <c r="P17" s="95" t="n">
        <f aca="false" ca="false" dt2D="false" dtr="false" t="normal">P18</f>
        <v>0</v>
      </c>
      <c r="Q17" s="95" t="n">
        <f aca="false" ca="false" dt2D="false" dtr="false" t="normal">Q18</f>
        <v>0</v>
      </c>
      <c r="R17" s="95" t="n">
        <f aca="false" ca="false" dt2D="false" dtr="false" t="normal">R18</f>
        <v>0</v>
      </c>
      <c r="S17" s="95" t="n">
        <f aca="false" ca="false" dt2D="false" dtr="false" t="normal">S18</f>
        <v>0</v>
      </c>
      <c r="T17" s="95" t="n">
        <f aca="false" ca="false" dt2D="false" dtr="false" t="normal">T18</f>
        <v>0</v>
      </c>
      <c r="U17" s="39" t="n">
        <f aca="false" ca="false" dt2D="false" dtr="false" t="normal">SUM(V17:AE17)</f>
        <v>1829200</v>
      </c>
      <c r="V17" s="95" t="n">
        <f aca="false" ca="false" dt2D="false" dtr="false" t="normal">V18</f>
        <v>1829200</v>
      </c>
      <c r="W17" s="95" t="n">
        <f aca="false" ca="false" dt2D="false" dtr="false" t="normal">W18</f>
        <v>0</v>
      </c>
      <c r="X17" s="95" t="n">
        <f aca="false" ca="false" dt2D="false" dtr="false" t="normal">X18</f>
        <v>0</v>
      </c>
      <c r="Y17" s="95" t="n">
        <f aca="false" ca="false" dt2D="false" dtr="false" t="normal">Y18</f>
        <v>0</v>
      </c>
      <c r="Z17" s="95" t="n">
        <f aca="false" ca="false" dt2D="false" dtr="false" t="normal">Z18</f>
        <v>0</v>
      </c>
      <c r="AA17" s="95" t="n">
        <f aca="false" ca="false" dt2D="false" dtr="false" t="normal">AA18</f>
        <v>0</v>
      </c>
      <c r="AB17" s="95" t="n">
        <f aca="false" ca="false" dt2D="false" dtr="false" t="normal">AB18</f>
        <v>0</v>
      </c>
      <c r="AC17" s="95" t="n">
        <f aca="false" ca="false" dt2D="false" dtr="false" t="normal">AC18</f>
        <v>0</v>
      </c>
      <c r="AD17" s="95" t="n">
        <f aca="false" ca="false" dt2D="false" dtr="false" t="normal">AD18</f>
        <v>0</v>
      </c>
      <c r="AE17" s="95" t="n">
        <f aca="false" ca="false" dt2D="false" dtr="false" t="normal">AE18</f>
        <v>0</v>
      </c>
    </row>
    <row ht="63.6500015258789" outlineLevel="0" r="18">
      <c r="B18" s="128" t="n"/>
      <c r="C18" s="40" t="s">
        <v>106</v>
      </c>
      <c r="D18" s="164" t="s">
        <v>332</v>
      </c>
      <c r="E18" s="38" t="s">
        <v>18</v>
      </c>
      <c r="F18" s="38" t="s">
        <v>22</v>
      </c>
      <c r="G18" s="130" t="n">
        <v>9910000190</v>
      </c>
      <c r="H18" s="38" t="s">
        <v>107</v>
      </c>
      <c r="I18" s="39" t="n">
        <f aca="false" ca="false" dt2D="false" dtr="false" t="normal">SUM(J18:T18)</f>
        <v>1810100</v>
      </c>
      <c r="J18" s="95" t="n">
        <v>1440000</v>
      </c>
      <c r="K18" s="95" t="n">
        <v>370100</v>
      </c>
      <c r="L18" s="95" t="n"/>
      <c r="M18" s="95" t="n"/>
      <c r="N18" s="95" t="n"/>
      <c r="O18" s="95" t="n"/>
      <c r="P18" s="95" t="n"/>
      <c r="Q18" s="95" t="n"/>
      <c r="R18" s="95" t="n"/>
      <c r="S18" s="95" t="n"/>
      <c r="T18" s="95" t="n">
        <v>0</v>
      </c>
      <c r="U18" s="39" t="n">
        <f aca="false" ca="false" dt2D="false" dtr="false" t="normal">SUM(V18:AE18)</f>
        <v>1829200</v>
      </c>
      <c r="V18" s="95" t="n">
        <v>1829200</v>
      </c>
      <c r="W18" s="95" t="n"/>
      <c r="X18" s="95" t="n"/>
      <c r="Y18" s="95" t="n"/>
      <c r="Z18" s="95" t="n"/>
      <c r="AA18" s="95" t="n"/>
      <c r="AB18" s="95" t="n"/>
      <c r="AC18" s="95" t="n"/>
      <c r="AD18" s="95" t="n"/>
      <c r="AE18" s="95" t="n">
        <v>0</v>
      </c>
    </row>
    <row ht="48.9000015258789" outlineLevel="0" r="19">
      <c r="B19" s="128" t="n"/>
      <c r="C19" s="40" t="s">
        <v>308</v>
      </c>
      <c r="D19" s="164" t="s">
        <v>332</v>
      </c>
      <c r="E19" s="38" t="s">
        <v>18</v>
      </c>
      <c r="F19" s="38" t="s">
        <v>22</v>
      </c>
      <c r="G19" s="130" t="n">
        <v>9920000000</v>
      </c>
      <c r="H19" s="38" t="n"/>
      <c r="I19" s="39" t="n">
        <f aca="false" ca="false" dt2D="false" dtr="false" t="normal">SUM(J19:T19)</f>
        <v>3954300</v>
      </c>
      <c r="J19" s="95" t="n">
        <f aca="false" ca="false" dt2D="false" dtr="false" t="normal">J20</f>
        <v>3495700</v>
      </c>
      <c r="K19" s="95" t="n">
        <f aca="false" ca="false" dt2D="false" dtr="false" t="normal">K20</f>
        <v>458600</v>
      </c>
      <c r="L19" s="95" t="n">
        <f aca="false" ca="false" dt2D="false" dtr="false" t="normal">L20</f>
        <v>0</v>
      </c>
      <c r="M19" s="95" t="n">
        <f aca="false" ca="false" dt2D="false" dtr="false" t="normal">M20</f>
        <v>0</v>
      </c>
      <c r="N19" s="95" t="n">
        <f aca="false" ca="false" dt2D="false" dtr="false" t="normal">N20</f>
        <v>0</v>
      </c>
      <c r="O19" s="95" t="n">
        <f aca="false" ca="false" dt2D="false" dtr="false" t="normal">O20</f>
        <v>0</v>
      </c>
      <c r="P19" s="95" t="n">
        <f aca="false" ca="false" dt2D="false" dtr="false" t="normal">P20</f>
        <v>0</v>
      </c>
      <c r="Q19" s="95" t="n">
        <f aca="false" ca="false" dt2D="false" dtr="false" t="normal">Q20</f>
        <v>0</v>
      </c>
      <c r="R19" s="95" t="n">
        <f aca="false" ca="false" dt2D="false" dtr="false" t="normal">R20</f>
        <v>0</v>
      </c>
      <c r="S19" s="95" t="n">
        <f aca="false" ca="false" dt2D="false" dtr="false" t="normal">S20</f>
        <v>0</v>
      </c>
      <c r="T19" s="95" t="n">
        <f aca="false" ca="false" dt2D="false" dtr="false" t="normal">T20</f>
        <v>0</v>
      </c>
      <c r="U19" s="39" t="n">
        <f aca="false" ca="false" dt2D="false" dtr="false" t="normal">SUM(V19:AE19)</f>
        <v>3996200</v>
      </c>
      <c r="V19" s="95" t="n">
        <f aca="false" ca="false" dt2D="false" dtr="false" t="normal">V20</f>
        <v>3996200</v>
      </c>
      <c r="W19" s="95" t="n">
        <f aca="false" ca="false" dt2D="false" dtr="false" t="normal">W20</f>
        <v>0</v>
      </c>
      <c r="X19" s="95" t="n">
        <f aca="false" ca="false" dt2D="false" dtr="false" t="normal">X20</f>
        <v>0</v>
      </c>
      <c r="Y19" s="95" t="n">
        <f aca="false" ca="false" dt2D="false" dtr="false" t="normal">Y20</f>
        <v>0</v>
      </c>
      <c r="Z19" s="95" t="n">
        <f aca="false" ca="false" dt2D="false" dtr="false" t="normal">Z20</f>
        <v>0</v>
      </c>
      <c r="AA19" s="95" t="n">
        <f aca="false" ca="false" dt2D="false" dtr="false" t="normal">AA20</f>
        <v>0</v>
      </c>
      <c r="AB19" s="95" t="n">
        <f aca="false" ca="false" dt2D="false" dtr="false" t="normal">AB20</f>
        <v>0</v>
      </c>
      <c r="AC19" s="95" t="n">
        <f aca="false" ca="false" dt2D="false" dtr="false" t="normal">AC20</f>
        <v>0</v>
      </c>
      <c r="AD19" s="95" t="n">
        <f aca="false" ca="false" dt2D="false" dtr="false" t="normal">AD20</f>
        <v>0</v>
      </c>
      <c r="AE19" s="95" t="n">
        <f aca="false" ca="false" dt2D="false" dtr="false" t="normal">AE20</f>
        <v>0</v>
      </c>
    </row>
    <row outlineLevel="0" r="20">
      <c r="B20" s="128" t="n"/>
      <c r="C20" s="40" t="s">
        <v>105</v>
      </c>
      <c r="D20" s="164" t="s">
        <v>332</v>
      </c>
      <c r="E20" s="38" t="s">
        <v>333</v>
      </c>
      <c r="F20" s="38" t="s">
        <v>22</v>
      </c>
      <c r="G20" s="130" t="n">
        <v>9920000190</v>
      </c>
      <c r="H20" s="38" t="n"/>
      <c r="I20" s="39" t="n">
        <f aca="false" ca="false" dt2D="false" dtr="false" t="normal">SUM(J20:T20)</f>
        <v>3954300</v>
      </c>
      <c r="J20" s="95" t="n">
        <f aca="false" ca="false" dt2D="false" dtr="false" t="normal">J21+J22+J23</f>
        <v>3495700</v>
      </c>
      <c r="K20" s="95" t="n">
        <f aca="false" ca="false" dt2D="false" dtr="false" t="normal">K21+K22+K23</f>
        <v>458600</v>
      </c>
      <c r="L20" s="95" t="n">
        <f aca="false" ca="false" dt2D="false" dtr="false" t="normal">L21+L22+L23</f>
        <v>0</v>
      </c>
      <c r="M20" s="95" t="n">
        <f aca="false" ca="false" dt2D="false" dtr="false" t="normal">M21+M22+M23</f>
        <v>0</v>
      </c>
      <c r="N20" s="95" t="n">
        <f aca="false" ca="false" dt2D="false" dtr="false" t="normal">N21+N22+N23</f>
        <v>0</v>
      </c>
      <c r="O20" s="95" t="n">
        <f aca="false" ca="false" dt2D="false" dtr="false" t="normal">O21+O22+O23</f>
        <v>0</v>
      </c>
      <c r="P20" s="95" t="n">
        <f aca="false" ca="false" dt2D="false" dtr="false" t="normal">P21+P22+P23</f>
        <v>0</v>
      </c>
      <c r="Q20" s="95" t="n">
        <f aca="false" ca="false" dt2D="false" dtr="false" t="normal">Q21+Q22+Q23</f>
        <v>0</v>
      </c>
      <c r="R20" s="95" t="n">
        <f aca="false" ca="false" dt2D="false" dtr="false" t="normal">R21+R22+R23</f>
        <v>0</v>
      </c>
      <c r="S20" s="95" t="n">
        <f aca="false" ca="false" dt2D="false" dtr="false" t="normal">S21+S22+S23</f>
        <v>0</v>
      </c>
      <c r="T20" s="95" t="n">
        <f aca="false" ca="false" dt2D="false" dtr="false" t="normal">T21+T22+T23</f>
        <v>0</v>
      </c>
      <c r="U20" s="39" t="n">
        <f aca="false" ca="false" dt2D="false" dtr="false" t="normal">SUM(V20:AE20)</f>
        <v>3996200</v>
      </c>
      <c r="V20" s="95" t="n">
        <f aca="false" ca="false" dt2D="false" dtr="false" t="normal">V21+V22+V23</f>
        <v>3996200</v>
      </c>
      <c r="W20" s="95" t="n">
        <f aca="false" ca="false" dt2D="false" dtr="false" t="normal">W21+W22+W23</f>
        <v>0</v>
      </c>
      <c r="X20" s="95" t="n">
        <f aca="false" ca="false" dt2D="false" dtr="false" t="normal">X21+X22+X23</f>
        <v>0</v>
      </c>
      <c r="Y20" s="95" t="n">
        <f aca="false" ca="false" dt2D="false" dtr="false" t="normal">Y21+Y22+Y23</f>
        <v>0</v>
      </c>
      <c r="Z20" s="95" t="n">
        <f aca="false" ca="false" dt2D="false" dtr="false" t="normal">Z21+Z22+Z23</f>
        <v>0</v>
      </c>
      <c r="AA20" s="95" t="n">
        <f aca="false" ca="false" dt2D="false" dtr="false" t="normal">AA21+AA22+AA23</f>
        <v>0</v>
      </c>
      <c r="AB20" s="95" t="n">
        <f aca="false" ca="false" dt2D="false" dtr="false" t="normal">AB21+AB22+AB23</f>
        <v>0</v>
      </c>
      <c r="AC20" s="95" t="n">
        <f aca="false" ca="false" dt2D="false" dtr="false" t="normal">AC21+AC22+AC23</f>
        <v>0</v>
      </c>
      <c r="AD20" s="95" t="n">
        <f aca="false" ca="false" dt2D="false" dtr="false" t="normal">AD21+AD22+AD23</f>
        <v>0</v>
      </c>
      <c r="AE20" s="95" t="n">
        <f aca="false" ca="false" dt2D="false" dtr="false" t="normal">AE21+AE22+AE23</f>
        <v>0</v>
      </c>
    </row>
    <row ht="63.6500015258789" outlineLevel="0" r="21">
      <c r="B21" s="128" t="n"/>
      <c r="C21" s="40" t="s">
        <v>106</v>
      </c>
      <c r="D21" s="164" t="n">
        <v>901</v>
      </c>
      <c r="E21" s="38" t="s">
        <v>18</v>
      </c>
      <c r="F21" s="38" t="s">
        <v>22</v>
      </c>
      <c r="G21" s="130" t="n">
        <v>9920000190</v>
      </c>
      <c r="H21" s="38" t="s">
        <v>107</v>
      </c>
      <c r="I21" s="39" t="n">
        <f aca="false" ca="false" dt2D="false" dtr="false" t="normal">SUM(J21:T21)</f>
        <v>3947700</v>
      </c>
      <c r="J21" s="95" t="n">
        <v>2611800</v>
      </c>
      <c r="K21" s="95" t="n">
        <v>1335900</v>
      </c>
      <c r="L21" s="95" t="n"/>
      <c r="M21" s="95" t="n"/>
      <c r="N21" s="95" t="n"/>
      <c r="O21" s="95" t="n"/>
      <c r="P21" s="95" t="n"/>
      <c r="Q21" s="95" t="n"/>
      <c r="R21" s="95" t="n"/>
      <c r="S21" s="95" t="n"/>
      <c r="T21" s="95" t="n">
        <v>0</v>
      </c>
      <c r="U21" s="39" t="n">
        <f aca="false" ca="false" dt2D="false" dtr="false" t="normal">SUM(V21:AE21)</f>
        <v>3989500</v>
      </c>
      <c r="V21" s="95" t="n">
        <v>3989500</v>
      </c>
      <c r="W21" s="95" t="n"/>
      <c r="X21" s="95" t="n"/>
      <c r="Y21" s="95" t="n"/>
      <c r="Z21" s="95" t="n"/>
      <c r="AA21" s="95" t="n"/>
      <c r="AB21" s="95" t="n"/>
      <c r="AC21" s="95" t="n"/>
      <c r="AD21" s="95" t="n"/>
      <c r="AE21" s="95" t="n">
        <v>0</v>
      </c>
    </row>
    <row hidden="true" ht="33.2000007629395" outlineLevel="0" r="22">
      <c r="B22" s="128" t="n"/>
      <c r="C22" s="40" t="s">
        <v>109</v>
      </c>
      <c r="D22" s="164" t="s">
        <v>332</v>
      </c>
      <c r="E22" s="38" t="s">
        <v>18</v>
      </c>
      <c r="F22" s="38" t="s">
        <v>22</v>
      </c>
      <c r="G22" s="130" t="n">
        <v>9920000190</v>
      </c>
      <c r="H22" s="38" t="s">
        <v>110</v>
      </c>
      <c r="I22" s="39" t="n">
        <f aca="false" ca="false" dt2D="false" dtr="false" t="normal">SUM(J22:T22)</f>
        <v>0</v>
      </c>
      <c r="J22" s="95" t="n">
        <v>877000</v>
      </c>
      <c r="K22" s="95" t="n">
        <v>-877000</v>
      </c>
      <c r="L22" s="95" t="n"/>
      <c r="M22" s="95" t="n"/>
      <c r="N22" s="95" t="n"/>
      <c r="O22" s="95" t="n"/>
      <c r="P22" s="95" t="n"/>
      <c r="Q22" s="95" t="n"/>
      <c r="R22" s="95" t="n"/>
      <c r="S22" s="95" t="n"/>
      <c r="T22" s="95" t="n">
        <v>0</v>
      </c>
      <c r="U22" s="39" t="n">
        <f aca="false" ca="false" dt2D="false" dtr="false" t="normal">SUM(V22:AE22)</f>
        <v>0</v>
      </c>
      <c r="V22" s="95" t="n">
        <v>0</v>
      </c>
      <c r="W22" s="95" t="n">
        <v>0</v>
      </c>
      <c r="X22" s="95" t="n">
        <v>0</v>
      </c>
      <c r="Y22" s="95" t="n">
        <v>0</v>
      </c>
      <c r="Z22" s="95" t="n">
        <v>0</v>
      </c>
      <c r="AA22" s="95" t="n">
        <v>0</v>
      </c>
      <c r="AB22" s="95" t="n">
        <v>0</v>
      </c>
      <c r="AC22" s="95" t="n">
        <v>0</v>
      </c>
      <c r="AD22" s="95" t="n">
        <v>0</v>
      </c>
      <c r="AE22" s="95" t="n">
        <v>0</v>
      </c>
    </row>
    <row outlineLevel="0" r="23">
      <c r="B23" s="128" t="n"/>
      <c r="C23" s="40" t="s">
        <v>113</v>
      </c>
      <c r="D23" s="164" t="s">
        <v>332</v>
      </c>
      <c r="E23" s="38" t="s">
        <v>18</v>
      </c>
      <c r="F23" s="38" t="s">
        <v>22</v>
      </c>
      <c r="G23" s="130" t="n">
        <v>9920000190</v>
      </c>
      <c r="H23" s="38" t="s">
        <v>114</v>
      </c>
      <c r="I23" s="39" t="n">
        <f aca="false" ca="false" dt2D="false" dtr="false" t="normal">SUM(J23:T23)</f>
        <v>6600</v>
      </c>
      <c r="J23" s="95" t="n">
        <v>6900</v>
      </c>
      <c r="K23" s="95" t="n">
        <v>-300</v>
      </c>
      <c r="L23" s="95" t="n"/>
      <c r="M23" s="95" t="n"/>
      <c r="N23" s="95" t="n"/>
      <c r="O23" s="95" t="n"/>
      <c r="P23" s="95" t="n"/>
      <c r="Q23" s="95" t="n"/>
      <c r="R23" s="95" t="n"/>
      <c r="S23" s="95" t="n"/>
      <c r="T23" s="95" t="n">
        <v>0</v>
      </c>
      <c r="U23" s="39" t="n">
        <f aca="false" ca="false" dt2D="false" dtr="false" t="normal">SUM(V23:AE23)</f>
        <v>6700</v>
      </c>
      <c r="V23" s="95" t="n">
        <v>6700</v>
      </c>
      <c r="W23" s="95" t="n"/>
      <c r="X23" s="95" t="n"/>
      <c r="Y23" s="95" t="n"/>
      <c r="Z23" s="95" t="n"/>
      <c r="AA23" s="95" t="n"/>
      <c r="AB23" s="95" t="n"/>
      <c r="AC23" s="95" t="n"/>
      <c r="AD23" s="95" t="n"/>
      <c r="AE23" s="95" t="n">
        <v>0</v>
      </c>
    </row>
    <row outlineLevel="0" r="24">
      <c r="B24" s="128" t="n"/>
      <c r="C24" s="40" t="s">
        <v>33</v>
      </c>
      <c r="D24" s="164" t="s">
        <v>332</v>
      </c>
      <c r="E24" s="38" t="s">
        <v>18</v>
      </c>
      <c r="F24" s="38" t="s">
        <v>34</v>
      </c>
      <c r="G24" s="130" t="n"/>
      <c r="H24" s="38" t="n"/>
      <c r="I24" s="39" t="n">
        <f aca="false" ca="false" dt2D="false" dtr="false" t="normal">SUM(J24:T24)</f>
        <v>1225000</v>
      </c>
      <c r="J24" s="95" t="n">
        <f aca="false" ca="false" dt2D="false" dtr="false" t="normal">J25</f>
        <v>0</v>
      </c>
      <c r="K24" s="95" t="n">
        <f aca="false" ca="false" dt2D="false" dtr="false" t="normal">K25</f>
        <v>1225000</v>
      </c>
      <c r="L24" s="95" t="n">
        <f aca="false" ca="false" dt2D="false" dtr="false" t="normal">L25</f>
        <v>0</v>
      </c>
      <c r="M24" s="95" t="n">
        <f aca="false" ca="false" dt2D="false" dtr="false" t="normal">M25</f>
        <v>0</v>
      </c>
      <c r="N24" s="95" t="n">
        <f aca="false" ca="false" dt2D="false" dtr="false" t="normal">N25</f>
        <v>0</v>
      </c>
      <c r="O24" s="95" t="n">
        <f aca="false" ca="false" dt2D="false" dtr="false" t="normal">O25</f>
        <v>0</v>
      </c>
      <c r="P24" s="95" t="n">
        <f aca="false" ca="false" dt2D="false" dtr="false" t="normal">P25</f>
        <v>0</v>
      </c>
      <c r="Q24" s="95" t="n">
        <f aca="false" ca="false" dt2D="false" dtr="false" t="normal">Q25</f>
        <v>0</v>
      </c>
      <c r="R24" s="95" t="n">
        <f aca="false" ca="false" dt2D="false" dtr="false" t="normal">R25</f>
        <v>0</v>
      </c>
      <c r="S24" s="95" t="n">
        <f aca="false" ca="false" dt2D="false" dtr="false" t="normal">S25</f>
        <v>0</v>
      </c>
      <c r="T24" s="95" t="n"/>
      <c r="U24" s="39" t="n">
        <v>0</v>
      </c>
      <c r="V24" s="95" t="n">
        <f aca="false" ca="false" dt2D="false" dtr="false" t="normal">V25</f>
        <v>0</v>
      </c>
      <c r="W24" s="95" t="n">
        <f aca="false" ca="false" dt2D="false" dtr="false" t="normal">W25</f>
        <v>0</v>
      </c>
      <c r="X24" s="95" t="n">
        <f aca="false" ca="false" dt2D="false" dtr="false" t="normal">X25</f>
        <v>0</v>
      </c>
      <c r="Y24" s="95" t="n">
        <f aca="false" ca="false" dt2D="false" dtr="false" t="normal">Y25</f>
        <v>0</v>
      </c>
      <c r="Z24" s="95" t="n">
        <f aca="false" ca="false" dt2D="false" dtr="false" t="normal">Z25</f>
        <v>0</v>
      </c>
      <c r="AA24" s="95" t="n">
        <f aca="false" ca="false" dt2D="false" dtr="false" t="normal">AA25</f>
        <v>0</v>
      </c>
      <c r="AB24" s="95" t="n">
        <f aca="false" ca="false" dt2D="false" dtr="false" t="normal">AB25</f>
        <v>0</v>
      </c>
      <c r="AC24" s="95" t="n">
        <f aca="false" ca="false" dt2D="false" dtr="false" t="normal">AC25</f>
        <v>0</v>
      </c>
      <c r="AD24" s="95" t="n">
        <f aca="false" ca="false" dt2D="false" dtr="false" t="normal">AD25</f>
        <v>0</v>
      </c>
      <c r="AE24" s="95" t="n"/>
    </row>
    <row outlineLevel="0" r="25">
      <c r="B25" s="128" t="n"/>
      <c r="C25" s="40" t="s">
        <v>181</v>
      </c>
      <c r="D25" s="164" t="s">
        <v>332</v>
      </c>
      <c r="E25" s="38" t="s">
        <v>18</v>
      </c>
      <c r="F25" s="38" t="s">
        <v>34</v>
      </c>
      <c r="G25" s="130" t="n">
        <v>5600000000</v>
      </c>
      <c r="H25" s="38" t="n"/>
      <c r="I25" s="39" t="n">
        <f aca="false" ca="false" dt2D="false" dtr="false" t="normal">SUM(J25:T25)</f>
        <v>1225000</v>
      </c>
      <c r="J25" s="95" t="n">
        <f aca="false" ca="false" dt2D="false" dtr="false" t="normal">J26</f>
        <v>0</v>
      </c>
      <c r="K25" s="95" t="n">
        <f aca="false" ca="false" dt2D="false" dtr="false" t="normal">K26</f>
        <v>1225000</v>
      </c>
      <c r="L25" s="95" t="n">
        <f aca="false" ca="false" dt2D="false" dtr="false" t="normal">L26</f>
        <v>0</v>
      </c>
      <c r="M25" s="95" t="n">
        <f aca="false" ca="false" dt2D="false" dtr="false" t="normal">M26</f>
        <v>0</v>
      </c>
      <c r="N25" s="95" t="n">
        <f aca="false" ca="false" dt2D="false" dtr="false" t="normal">N26</f>
        <v>0</v>
      </c>
      <c r="O25" s="95" t="n">
        <f aca="false" ca="false" dt2D="false" dtr="false" t="normal">O26</f>
        <v>0</v>
      </c>
      <c r="P25" s="95" t="n">
        <f aca="false" ca="false" dt2D="false" dtr="false" t="normal">P26</f>
        <v>0</v>
      </c>
      <c r="Q25" s="95" t="n">
        <f aca="false" ca="false" dt2D="false" dtr="false" t="normal">Q26</f>
        <v>0</v>
      </c>
      <c r="R25" s="95" t="n">
        <f aca="false" ca="false" dt2D="false" dtr="false" t="normal">R26</f>
        <v>0</v>
      </c>
      <c r="S25" s="95" t="n">
        <f aca="false" ca="false" dt2D="false" dtr="false" t="normal">S26</f>
        <v>0</v>
      </c>
      <c r="T25" s="95" t="n"/>
      <c r="U25" s="39" t="n">
        <v>0</v>
      </c>
      <c r="V25" s="95" t="n">
        <f aca="false" ca="false" dt2D="false" dtr="false" t="normal">V26</f>
        <v>0</v>
      </c>
      <c r="W25" s="95" t="n">
        <f aca="false" ca="false" dt2D="false" dtr="false" t="normal">W26</f>
        <v>0</v>
      </c>
      <c r="X25" s="95" t="n">
        <f aca="false" ca="false" dt2D="false" dtr="false" t="normal">X26</f>
        <v>0</v>
      </c>
      <c r="Y25" s="95" t="n">
        <f aca="false" ca="false" dt2D="false" dtr="false" t="normal">Y26</f>
        <v>0</v>
      </c>
      <c r="Z25" s="95" t="n">
        <f aca="false" ca="false" dt2D="false" dtr="false" t="normal">Z26</f>
        <v>0</v>
      </c>
      <c r="AA25" s="95" t="n">
        <f aca="false" ca="false" dt2D="false" dtr="false" t="normal">AA26</f>
        <v>0</v>
      </c>
      <c r="AB25" s="95" t="n">
        <f aca="false" ca="false" dt2D="false" dtr="false" t="normal">AB26</f>
        <v>0</v>
      </c>
      <c r="AC25" s="95" t="n">
        <f aca="false" ca="false" dt2D="false" dtr="false" t="normal">AC26</f>
        <v>0</v>
      </c>
      <c r="AD25" s="95" t="n">
        <f aca="false" ca="false" dt2D="false" dtr="false" t="normal">AD26</f>
        <v>0</v>
      </c>
      <c r="AE25" s="95" t="n"/>
    </row>
    <row outlineLevel="0" r="26">
      <c r="B26" s="128" t="n"/>
      <c r="C26" s="40" t="s">
        <v>181</v>
      </c>
      <c r="D26" s="164" t="s">
        <v>332</v>
      </c>
      <c r="E26" s="38" t="s">
        <v>18</v>
      </c>
      <c r="F26" s="38" t="s">
        <v>34</v>
      </c>
      <c r="G26" s="130" t="n">
        <v>5600010030</v>
      </c>
      <c r="H26" s="38" t="n"/>
      <c r="I26" s="39" t="n">
        <f aca="false" ca="false" dt2D="false" dtr="false" t="normal">SUM(J26:T26)</f>
        <v>1225000</v>
      </c>
      <c r="J26" s="95" t="n">
        <f aca="false" ca="false" dt2D="false" dtr="false" t="normal">J27</f>
        <v>0</v>
      </c>
      <c r="K26" s="95" t="n">
        <f aca="false" ca="false" dt2D="false" dtr="false" t="normal">K27</f>
        <v>1225000</v>
      </c>
      <c r="L26" s="95" t="n">
        <f aca="false" ca="false" dt2D="false" dtr="false" t="normal">L27</f>
        <v>0</v>
      </c>
      <c r="M26" s="95" t="n">
        <f aca="false" ca="false" dt2D="false" dtr="false" t="normal">M27</f>
        <v>0</v>
      </c>
      <c r="N26" s="95" t="n">
        <f aca="false" ca="false" dt2D="false" dtr="false" t="normal">N27</f>
        <v>0</v>
      </c>
      <c r="O26" s="95" t="n">
        <f aca="false" ca="false" dt2D="false" dtr="false" t="normal">O27</f>
        <v>0</v>
      </c>
      <c r="P26" s="95" t="n">
        <f aca="false" ca="false" dt2D="false" dtr="false" t="normal">P27</f>
        <v>0</v>
      </c>
      <c r="Q26" s="95" t="n">
        <f aca="false" ca="false" dt2D="false" dtr="false" t="normal">Q27</f>
        <v>0</v>
      </c>
      <c r="R26" s="95" t="n">
        <f aca="false" ca="false" dt2D="false" dtr="false" t="normal">R27</f>
        <v>0</v>
      </c>
      <c r="S26" s="95" t="n">
        <f aca="false" ca="false" dt2D="false" dtr="false" t="normal">S27</f>
        <v>0</v>
      </c>
      <c r="T26" s="95" t="n"/>
      <c r="U26" s="39" t="n">
        <v>0</v>
      </c>
      <c r="V26" s="95" t="n">
        <f aca="false" ca="false" dt2D="false" dtr="false" t="normal">V27</f>
        <v>0</v>
      </c>
      <c r="W26" s="95" t="n">
        <f aca="false" ca="false" dt2D="false" dtr="false" t="normal">W27</f>
        <v>0</v>
      </c>
      <c r="X26" s="95" t="n">
        <f aca="false" ca="false" dt2D="false" dtr="false" t="normal">X27</f>
        <v>0</v>
      </c>
      <c r="Y26" s="95" t="n">
        <f aca="false" ca="false" dt2D="false" dtr="false" t="normal">Y27</f>
        <v>0</v>
      </c>
      <c r="Z26" s="95" t="n">
        <f aca="false" ca="false" dt2D="false" dtr="false" t="normal">Z27</f>
        <v>0</v>
      </c>
      <c r="AA26" s="95" t="n">
        <f aca="false" ca="false" dt2D="false" dtr="false" t="normal">AA27</f>
        <v>0</v>
      </c>
      <c r="AB26" s="95" t="n">
        <f aca="false" ca="false" dt2D="false" dtr="false" t="normal">AB27</f>
        <v>0</v>
      </c>
      <c r="AC26" s="95" t="n">
        <f aca="false" ca="false" dt2D="false" dtr="false" t="normal">AC27</f>
        <v>0</v>
      </c>
      <c r="AD26" s="95" t="n">
        <f aca="false" ca="false" dt2D="false" dtr="false" t="normal">AD27</f>
        <v>0</v>
      </c>
      <c r="AE26" s="95" t="n"/>
    </row>
    <row ht="33.2000007629395" outlineLevel="0" r="27">
      <c r="B27" s="128" t="n"/>
      <c r="C27" s="40" t="s">
        <v>109</v>
      </c>
      <c r="D27" s="164" t="s">
        <v>332</v>
      </c>
      <c r="E27" s="38" t="s">
        <v>18</v>
      </c>
      <c r="F27" s="38" t="s">
        <v>34</v>
      </c>
      <c r="G27" s="130" t="n">
        <v>5600010030</v>
      </c>
      <c r="H27" s="38" t="s">
        <v>110</v>
      </c>
      <c r="I27" s="39" t="n">
        <f aca="false" ca="false" dt2D="false" dtr="false" t="normal">SUM(J27:T27)</f>
        <v>1225000</v>
      </c>
      <c r="J27" s="95" t="n"/>
      <c r="K27" s="95" t="n">
        <v>1225000</v>
      </c>
      <c r="L27" s="95" t="n"/>
      <c r="M27" s="95" t="n"/>
      <c r="N27" s="95" t="n"/>
      <c r="O27" s="95" t="n"/>
      <c r="P27" s="95" t="n"/>
      <c r="Q27" s="95" t="n"/>
      <c r="R27" s="95" t="n"/>
      <c r="S27" s="95" t="n"/>
      <c r="T27" s="95" t="n"/>
      <c r="U27" s="39" t="n">
        <v>0</v>
      </c>
      <c r="V27" s="95" t="n"/>
      <c r="W27" s="95" t="n"/>
      <c r="X27" s="95" t="n"/>
      <c r="Y27" s="95" t="n"/>
      <c r="Z27" s="95" t="n"/>
      <c r="AA27" s="95" t="n"/>
      <c r="AB27" s="95" t="n"/>
      <c r="AC27" s="95" t="n"/>
      <c r="AD27" s="95" t="n"/>
      <c r="AE27" s="95" t="n"/>
    </row>
    <row customFormat="true" ht="33.2000007629395" outlineLevel="0" r="28" s="123">
      <c r="A28" s="124" t="n"/>
      <c r="B28" s="128" t="s">
        <v>36</v>
      </c>
      <c r="C28" s="31" t="s">
        <v>334</v>
      </c>
      <c r="D28" s="32" t="s">
        <v>335</v>
      </c>
      <c r="E28" s="43" t="n"/>
      <c r="F28" s="43" t="n"/>
      <c r="G28" s="167" t="n"/>
      <c r="H28" s="43" t="n"/>
      <c r="I28" s="35" t="n">
        <f aca="false" ca="false" dt2D="false" dtr="false" t="normal">SUM(J28:T28)</f>
        <v>467600600</v>
      </c>
      <c r="J28" s="168" t="n">
        <f aca="false" ca="false" dt2D="false" dtr="false" t="normal">J29+J90+J140+J166+J196+J229+J223+J254</f>
        <v>312298100</v>
      </c>
      <c r="K28" s="168" t="n">
        <f aca="false" ca="false" dt2D="false" dtr="false" t="normal">K29+K90+K140+K166+K196+K229+K223+K254</f>
        <v>85276800</v>
      </c>
      <c r="L28" s="168" t="n">
        <f aca="false" ca="false" dt2D="false" dtr="false" t="normal">L29+L90+L140+L166+L196+L229+L223+L254</f>
        <v>-5035800</v>
      </c>
      <c r="M28" s="168" t="n">
        <f aca="false" ca="false" dt2D="false" dtr="false" t="normal">M29+M90+M140+M166+M196+M229+M223+M254</f>
        <v>176100</v>
      </c>
      <c r="N28" s="168" t="n">
        <f aca="false" ca="false" dt2D="false" dtr="false" t="normal">N29+N90+N140+N166+N196+N229+N223+N254</f>
        <v>0</v>
      </c>
      <c r="O28" s="168" t="n">
        <f aca="false" ca="false" dt2D="false" dtr="false" t="normal">O29+O90+O140+O166+O196+O229+O223+O254</f>
        <v>0</v>
      </c>
      <c r="P28" s="168" t="n">
        <f aca="false" ca="false" dt2D="false" dtr="false" t="normal">P29+P90+P140+P166+P196+P229+P223+P254</f>
        <v>114700</v>
      </c>
      <c r="Q28" s="168" t="n">
        <f aca="false" ca="false" dt2D="false" dtr="false" t="normal">Q29+Q90+Q140+Q166+Q196+Q229+Q223+Q254</f>
        <v>0</v>
      </c>
      <c r="R28" s="168" t="n">
        <f aca="false" ca="false" dt2D="false" dtr="false" t="normal">R29+R90+R140+R166+R196+R229+R223+R254</f>
        <v>15485000</v>
      </c>
      <c r="S28" s="168" t="n">
        <f aca="false" ca="false" dt2D="false" dtr="false" t="normal">S29+S90+S140+S166+S196+S229+S223+S254</f>
        <v>59285700</v>
      </c>
      <c r="T28" s="168" t="n">
        <f aca="false" ca="false" dt2D="false" dtr="false" t="normal">T29+T90+T140+T166+T196+T229+T223</f>
        <v>0</v>
      </c>
      <c r="U28" s="35" t="n">
        <f aca="false" ca="false" dt2D="false" dtr="false" t="normal">SUM(V28:AE28)</f>
        <v>457035900</v>
      </c>
      <c r="V28" s="168" t="n">
        <f aca="false" ca="false" dt2D="false" dtr="false" t="normal">V29+V90+V140+V166+V196+V229+V223+V254</f>
        <v>415447100</v>
      </c>
      <c r="W28" s="168" t="n">
        <f aca="false" ca="false" dt2D="false" dtr="false" t="normal">W29+W90+W140+W166+W196+W229+W223+W254</f>
        <v>-15495400</v>
      </c>
      <c r="X28" s="168" t="n">
        <f aca="false" ca="false" dt2D="false" dtr="false" t="normal">X29+X90+X140+X166+X196+X229+X223+X254</f>
        <v>176100</v>
      </c>
      <c r="Y28" s="168" t="n">
        <f aca="false" ca="false" dt2D="false" dtr="false" t="normal">Y29+Y90+Y140+Y166+Y196+Y229+Y223+Y254</f>
        <v>0</v>
      </c>
      <c r="Z28" s="168" t="n">
        <f aca="false" ca="false" dt2D="false" dtr="false" t="normal">Z29+Z90+Z140+Z166+Z196+Z229+Z223+Z254</f>
        <v>0</v>
      </c>
      <c r="AA28" s="168" t="n">
        <f aca="false" ca="false" dt2D="false" dtr="false" t="normal">AA29+AA90+AA140+AA166+AA196+AA229+AA223+AA254</f>
        <v>114700</v>
      </c>
      <c r="AB28" s="168" t="n">
        <f aca="false" ca="false" dt2D="false" dtr="false" t="normal">AB29+AB90+AB140+AB166+AB196+AB229+AB223+AB254</f>
        <v>0</v>
      </c>
      <c r="AC28" s="168" t="n">
        <f aca="false" ca="false" dt2D="false" dtr="false" t="normal">AC29+AC90+AC140+AC166+AC196+AC229+AC223+AC254</f>
        <v>0</v>
      </c>
      <c r="AD28" s="168" t="n">
        <f aca="false" ca="false" dt2D="false" dtr="false" t="normal">AD29+AD90+AD140+AD166+AD196+AD229+AD223+AD254</f>
        <v>56793400</v>
      </c>
      <c r="AE28" s="168" t="n">
        <f aca="false" ca="false" dt2D="false" dtr="false" t="normal">AE29+AE90+AE140+AE166+AE196+AE229+AE223</f>
        <v>0</v>
      </c>
    </row>
    <row outlineLevel="0" r="29">
      <c r="B29" s="128" t="n"/>
      <c r="C29" s="40" t="s">
        <v>17</v>
      </c>
      <c r="D29" s="164" t="s">
        <v>335</v>
      </c>
      <c r="E29" s="38" t="s">
        <v>18</v>
      </c>
      <c r="F29" s="38" t="s">
        <v>89</v>
      </c>
      <c r="G29" s="130" t="n"/>
      <c r="H29" s="38" t="n"/>
      <c r="I29" s="39" t="n">
        <f aca="false" ca="false" dt2D="false" dtr="false" t="normal">SUM(J29:T29)</f>
        <v>145045400</v>
      </c>
      <c r="J29" s="95" t="n">
        <f aca="false" ca="false" dt2D="false" dtr="false" t="normal">J30+J35+J55+J60+J51</f>
        <v>89791700</v>
      </c>
      <c r="K29" s="95" t="n">
        <f aca="false" ca="false" dt2D="false" dtr="false" t="normal">K30+K35+K55+K60+K51</f>
        <v>61336900</v>
      </c>
      <c r="L29" s="95" t="n">
        <f aca="false" ca="false" dt2D="false" dtr="false" t="normal">L30+L35+L55+L60+L51</f>
        <v>1244200</v>
      </c>
      <c r="M29" s="95" t="n">
        <f aca="false" ca="false" dt2D="false" dtr="false" t="normal">M30+M35+M55+M60+M51</f>
        <v>0</v>
      </c>
      <c r="N29" s="95" t="n">
        <f aca="false" ca="false" dt2D="false" dtr="false" t="normal">N30+N35+N55+N60+N51</f>
        <v>0</v>
      </c>
      <c r="O29" s="95" t="n">
        <f aca="false" ca="false" dt2D="false" dtr="false" t="normal">O30+O35+O55+O60+O51</f>
        <v>-67000000</v>
      </c>
      <c r="P29" s="95" t="n">
        <f aca="false" ca="false" dt2D="false" dtr="false" t="normal">P30+P35+P55+P60+P51</f>
        <v>0</v>
      </c>
      <c r="Q29" s="95" t="n">
        <f aca="false" ca="false" dt2D="false" dtr="false" t="normal">Q30+Q35+Q55+Q60+Q51</f>
        <v>0</v>
      </c>
      <c r="R29" s="95" t="n">
        <f aca="false" ca="false" dt2D="false" dtr="false" t="normal">R30+R35+R55+R60+R51</f>
        <v>0</v>
      </c>
      <c r="S29" s="95" t="n">
        <f aca="false" ca="false" dt2D="false" dtr="false" t="normal">S30+S35+S55+S60+S51</f>
        <v>59672600</v>
      </c>
      <c r="T29" s="95" t="n">
        <f aca="false" ca="false" dt2D="false" dtr="false" t="normal">T30+T35+T55+T60+T51</f>
        <v>0</v>
      </c>
      <c r="U29" s="39" t="n">
        <f aca="false" ca="false" dt2D="false" dtr="false" t="normal">SUM(V29:AE29)</f>
        <v>152194800</v>
      </c>
      <c r="V29" s="95" t="n">
        <f aca="false" ca="false" dt2D="false" dtr="false" t="normal">V30+V35+V55+V60+V51</f>
        <v>152989500</v>
      </c>
      <c r="W29" s="95" t="n">
        <f aca="false" ca="false" dt2D="false" dtr="false" t="normal">W30+W35+W55+W60+W51</f>
        <v>1217800</v>
      </c>
      <c r="X29" s="95" t="n">
        <f aca="false" ca="false" dt2D="false" dtr="false" t="normal">X30+X35+X55+X60+X51</f>
        <v>0</v>
      </c>
      <c r="Y29" s="95" t="n">
        <f aca="false" ca="false" dt2D="false" dtr="false" t="normal">Y30+Y35+Y55+Y60+Y51</f>
        <v>0</v>
      </c>
      <c r="Z29" s="95" t="n">
        <f aca="false" ca="false" dt2D="false" dtr="false" t="normal">Z30+Z35+Z55+Z60+Z51</f>
        <v>-19000000</v>
      </c>
      <c r="AA29" s="95" t="n">
        <f aca="false" ca="false" dt2D="false" dtr="false" t="normal">AA30+AA35+AA55+AA60+AA51</f>
        <v>0</v>
      </c>
      <c r="AB29" s="95" t="n">
        <f aca="false" ca="false" dt2D="false" dtr="false" t="normal">AB30+AB35+AB55+AB60+AB51</f>
        <v>0</v>
      </c>
      <c r="AC29" s="95" t="n">
        <f aca="false" ca="false" dt2D="false" dtr="false" t="normal">AC30+AC35+AC55+AC60+AC51</f>
        <v>0</v>
      </c>
      <c r="AD29" s="95" t="n">
        <f aca="false" ca="false" dt2D="false" dtr="false" t="normal">AD30+AD35+AD55+AD60+AD51</f>
        <v>16987500</v>
      </c>
      <c r="AE29" s="95" t="n">
        <f aca="false" ca="false" dt2D="false" dtr="false" t="normal">AE30+AE35+AE55+AE60+AE51</f>
        <v>0</v>
      </c>
    </row>
    <row ht="33.2000007629395" outlineLevel="0" r="30">
      <c r="B30" s="128" t="n"/>
      <c r="C30" s="40" t="s">
        <v>19</v>
      </c>
      <c r="D30" s="164" t="s">
        <v>335</v>
      </c>
      <c r="E30" s="38" t="s">
        <v>18</v>
      </c>
      <c r="F30" s="38" t="s">
        <v>20</v>
      </c>
      <c r="G30" s="130" t="n"/>
      <c r="H30" s="38" t="n"/>
      <c r="I30" s="39" t="n">
        <f aca="false" ca="false" dt2D="false" dtr="false" t="normal">SUM(J30:T30)</f>
        <v>2013000</v>
      </c>
      <c r="J30" s="95" t="n">
        <f aca="false" ca="false" dt2D="false" dtr="false" t="normal">J31</f>
        <v>1553100</v>
      </c>
      <c r="K30" s="95" t="n">
        <f aca="false" ca="false" dt2D="false" dtr="false" t="normal">K31</f>
        <v>459900</v>
      </c>
      <c r="L30" s="95" t="n">
        <f aca="false" ca="false" dt2D="false" dtr="false" t="normal">L31</f>
        <v>0</v>
      </c>
      <c r="M30" s="95" t="n">
        <f aca="false" ca="false" dt2D="false" dtr="false" t="normal">M31</f>
        <v>0</v>
      </c>
      <c r="N30" s="95" t="n">
        <f aca="false" ca="false" dt2D="false" dtr="false" t="normal">N31</f>
        <v>0</v>
      </c>
      <c r="O30" s="95" t="n">
        <f aca="false" ca="false" dt2D="false" dtr="false" t="normal">O31</f>
        <v>0</v>
      </c>
      <c r="P30" s="95" t="n">
        <f aca="false" ca="false" dt2D="false" dtr="false" t="normal">P31</f>
        <v>0</v>
      </c>
      <c r="Q30" s="95" t="n">
        <f aca="false" ca="false" dt2D="false" dtr="false" t="normal">Q31</f>
        <v>0</v>
      </c>
      <c r="R30" s="95" t="n">
        <f aca="false" ca="false" dt2D="false" dtr="false" t="normal">R31</f>
        <v>0</v>
      </c>
      <c r="S30" s="95" t="n">
        <f aca="false" ca="false" dt2D="false" dtr="false" t="normal">S31</f>
        <v>0</v>
      </c>
      <c r="T30" s="95" t="n">
        <f aca="false" ca="false" dt2D="false" dtr="false" t="normal">T31</f>
        <v>0</v>
      </c>
      <c r="U30" s="39" t="n">
        <f aca="false" ca="false" dt2D="false" dtr="false" t="normal">SUM(V30:AE30)</f>
        <v>2034200</v>
      </c>
      <c r="V30" s="95" t="n">
        <f aca="false" ca="false" dt2D="false" dtr="false" t="normal">V31</f>
        <v>2034200</v>
      </c>
      <c r="W30" s="95" t="n">
        <f aca="false" ca="false" dt2D="false" dtr="false" t="normal">W31</f>
        <v>0</v>
      </c>
      <c r="X30" s="95" t="n">
        <f aca="false" ca="false" dt2D="false" dtr="false" t="normal">X31</f>
        <v>0</v>
      </c>
      <c r="Y30" s="95" t="n">
        <f aca="false" ca="false" dt2D="false" dtr="false" t="normal">Y31</f>
        <v>0</v>
      </c>
      <c r="Z30" s="95" t="n">
        <f aca="false" ca="false" dt2D="false" dtr="false" t="normal">Z31</f>
        <v>0</v>
      </c>
      <c r="AA30" s="95" t="n">
        <f aca="false" ca="false" dt2D="false" dtr="false" t="normal">AA31</f>
        <v>0</v>
      </c>
      <c r="AB30" s="95" t="n">
        <f aca="false" ca="false" dt2D="false" dtr="false" t="normal">AB31</f>
        <v>0</v>
      </c>
      <c r="AC30" s="95" t="n">
        <f aca="false" ca="false" dt2D="false" dtr="false" t="normal">AC31</f>
        <v>0</v>
      </c>
      <c r="AD30" s="95" t="n">
        <f aca="false" ca="false" dt2D="false" dtr="false" t="normal">AD31</f>
        <v>0</v>
      </c>
      <c r="AE30" s="95" t="n">
        <f aca="false" ca="false" dt2D="false" dtr="false" t="normal">AE31</f>
        <v>0</v>
      </c>
    </row>
    <row outlineLevel="0" r="31">
      <c r="B31" s="128" t="n"/>
      <c r="C31" s="40" t="s">
        <v>103</v>
      </c>
      <c r="D31" s="164" t="s">
        <v>335</v>
      </c>
      <c r="E31" s="38" t="s">
        <v>18</v>
      </c>
      <c r="F31" s="38" t="s">
        <v>20</v>
      </c>
      <c r="G31" s="130" t="n">
        <v>5000000000</v>
      </c>
      <c r="H31" s="38" t="n"/>
      <c r="I31" s="39" t="n">
        <f aca="false" ca="false" dt2D="false" dtr="false" t="normal">SUM(J31:T31)</f>
        <v>2013000</v>
      </c>
      <c r="J31" s="95" t="n">
        <f aca="false" ca="false" dt2D="false" dtr="false" t="normal">J32</f>
        <v>1553100</v>
      </c>
      <c r="K31" s="95" t="n">
        <f aca="false" ca="false" dt2D="false" dtr="false" t="normal">K32</f>
        <v>459900</v>
      </c>
      <c r="L31" s="95" t="n">
        <f aca="false" ca="false" dt2D="false" dtr="false" t="normal">L32</f>
        <v>0</v>
      </c>
      <c r="M31" s="95" t="n">
        <f aca="false" ca="false" dt2D="false" dtr="false" t="normal">M32</f>
        <v>0</v>
      </c>
      <c r="N31" s="95" t="n">
        <f aca="false" ca="false" dt2D="false" dtr="false" t="normal">N32</f>
        <v>0</v>
      </c>
      <c r="O31" s="95" t="n">
        <f aca="false" ca="false" dt2D="false" dtr="false" t="normal">O32</f>
        <v>0</v>
      </c>
      <c r="P31" s="95" t="n">
        <f aca="false" ca="false" dt2D="false" dtr="false" t="normal">P32</f>
        <v>0</v>
      </c>
      <c r="Q31" s="95" t="n">
        <f aca="false" ca="false" dt2D="false" dtr="false" t="normal">Q32</f>
        <v>0</v>
      </c>
      <c r="R31" s="95" t="n">
        <f aca="false" ca="false" dt2D="false" dtr="false" t="normal">R32</f>
        <v>0</v>
      </c>
      <c r="S31" s="95" t="n">
        <f aca="false" ca="false" dt2D="false" dtr="false" t="normal">S32</f>
        <v>0</v>
      </c>
      <c r="T31" s="95" t="n">
        <f aca="false" ca="false" dt2D="false" dtr="false" t="normal">T32</f>
        <v>0</v>
      </c>
      <c r="U31" s="39" t="n">
        <f aca="false" ca="false" dt2D="false" dtr="false" t="normal">SUM(V31:AE31)</f>
        <v>2034200</v>
      </c>
      <c r="V31" s="95" t="n">
        <f aca="false" ca="false" dt2D="false" dtr="false" t="normal">V32</f>
        <v>2034200</v>
      </c>
      <c r="W31" s="95" t="n">
        <f aca="false" ca="false" dt2D="false" dtr="false" t="normal">W32</f>
        <v>0</v>
      </c>
      <c r="X31" s="95" t="n">
        <f aca="false" ca="false" dt2D="false" dtr="false" t="normal">X32</f>
        <v>0</v>
      </c>
      <c r="Y31" s="95" t="n">
        <f aca="false" ca="false" dt2D="false" dtr="false" t="normal">Y32</f>
        <v>0</v>
      </c>
      <c r="Z31" s="95" t="n">
        <f aca="false" ca="false" dt2D="false" dtr="false" t="normal">Z32</f>
        <v>0</v>
      </c>
      <c r="AA31" s="95" t="n">
        <f aca="false" ca="false" dt2D="false" dtr="false" t="normal">AA32</f>
        <v>0</v>
      </c>
      <c r="AB31" s="95" t="n">
        <f aca="false" ca="false" dt2D="false" dtr="false" t="normal">AB32</f>
        <v>0</v>
      </c>
      <c r="AC31" s="95" t="n">
        <f aca="false" ca="false" dt2D="false" dtr="false" t="normal">AC32</f>
        <v>0</v>
      </c>
      <c r="AD31" s="95" t="n">
        <f aca="false" ca="false" dt2D="false" dtr="false" t="normal">AD32</f>
        <v>0</v>
      </c>
      <c r="AE31" s="95" t="n">
        <f aca="false" ca="false" dt2D="false" dtr="false" t="normal">AE32</f>
        <v>0</v>
      </c>
    </row>
    <row ht="33.2000007629395" outlineLevel="0" r="32">
      <c r="B32" s="128" t="n"/>
      <c r="C32" s="40" t="s">
        <v>104</v>
      </c>
      <c r="D32" s="164" t="s">
        <v>335</v>
      </c>
      <c r="E32" s="38" t="s">
        <v>18</v>
      </c>
      <c r="F32" s="38" t="s">
        <v>20</v>
      </c>
      <c r="G32" s="130" t="n">
        <v>5010000000</v>
      </c>
      <c r="H32" s="38" t="n"/>
      <c r="I32" s="39" t="n">
        <f aca="false" ca="false" dt2D="false" dtr="false" t="normal">SUM(J32:T32)</f>
        <v>2013000</v>
      </c>
      <c r="J32" s="95" t="n">
        <f aca="false" ca="false" dt2D="false" dtr="false" t="normal">J33</f>
        <v>1553100</v>
      </c>
      <c r="K32" s="95" t="n">
        <f aca="false" ca="false" dt2D="false" dtr="false" t="normal">K33</f>
        <v>459900</v>
      </c>
      <c r="L32" s="95" t="n">
        <f aca="false" ca="false" dt2D="false" dtr="false" t="normal">L33</f>
        <v>0</v>
      </c>
      <c r="M32" s="95" t="n">
        <f aca="false" ca="false" dt2D="false" dtr="false" t="normal">M33</f>
        <v>0</v>
      </c>
      <c r="N32" s="95" t="n">
        <f aca="false" ca="false" dt2D="false" dtr="false" t="normal">N33</f>
        <v>0</v>
      </c>
      <c r="O32" s="95" t="n">
        <f aca="false" ca="false" dt2D="false" dtr="false" t="normal">O33</f>
        <v>0</v>
      </c>
      <c r="P32" s="95" t="n">
        <f aca="false" ca="false" dt2D="false" dtr="false" t="normal">P33</f>
        <v>0</v>
      </c>
      <c r="Q32" s="95" t="n">
        <f aca="false" ca="false" dt2D="false" dtr="false" t="normal">Q33</f>
        <v>0</v>
      </c>
      <c r="R32" s="95" t="n">
        <f aca="false" ca="false" dt2D="false" dtr="false" t="normal">R33</f>
        <v>0</v>
      </c>
      <c r="S32" s="95" t="n">
        <f aca="false" ca="false" dt2D="false" dtr="false" t="normal">S33</f>
        <v>0</v>
      </c>
      <c r="T32" s="95" t="n">
        <f aca="false" ca="false" dt2D="false" dtr="false" t="normal">T33</f>
        <v>0</v>
      </c>
      <c r="U32" s="39" t="n">
        <f aca="false" ca="false" dt2D="false" dtr="false" t="normal">SUM(V32:AE32)</f>
        <v>2034200</v>
      </c>
      <c r="V32" s="95" t="n">
        <f aca="false" ca="false" dt2D="false" dtr="false" t="normal">V33</f>
        <v>2034200</v>
      </c>
      <c r="W32" s="95" t="n">
        <f aca="false" ca="false" dt2D="false" dtr="false" t="normal">W33</f>
        <v>0</v>
      </c>
      <c r="X32" s="95" t="n">
        <f aca="false" ca="false" dt2D="false" dtr="false" t="normal">X33</f>
        <v>0</v>
      </c>
      <c r="Y32" s="95" t="n">
        <f aca="false" ca="false" dt2D="false" dtr="false" t="normal">Y33</f>
        <v>0</v>
      </c>
      <c r="Z32" s="95" t="n">
        <f aca="false" ca="false" dt2D="false" dtr="false" t="normal">Z33</f>
        <v>0</v>
      </c>
      <c r="AA32" s="95" t="n">
        <f aca="false" ca="false" dt2D="false" dtr="false" t="normal">AA33</f>
        <v>0</v>
      </c>
      <c r="AB32" s="95" t="n">
        <f aca="false" ca="false" dt2D="false" dtr="false" t="normal">AB33</f>
        <v>0</v>
      </c>
      <c r="AC32" s="95" t="n">
        <f aca="false" ca="false" dt2D="false" dtr="false" t="normal">AC33</f>
        <v>0</v>
      </c>
      <c r="AD32" s="95" t="n">
        <f aca="false" ca="false" dt2D="false" dtr="false" t="normal">AD33</f>
        <v>0</v>
      </c>
      <c r="AE32" s="95" t="n">
        <f aca="false" ca="false" dt2D="false" dtr="false" t="normal">AE33</f>
        <v>0</v>
      </c>
    </row>
    <row outlineLevel="0" r="33">
      <c r="B33" s="128" t="n"/>
      <c r="C33" s="169" t="s">
        <v>105</v>
      </c>
      <c r="D33" s="164" t="s">
        <v>335</v>
      </c>
      <c r="E33" s="38" t="s">
        <v>18</v>
      </c>
      <c r="F33" s="38" t="s">
        <v>20</v>
      </c>
      <c r="G33" s="130" t="n">
        <v>5010000190</v>
      </c>
      <c r="H33" s="38" t="n"/>
      <c r="I33" s="39" t="n">
        <f aca="false" ca="false" dt2D="false" dtr="false" t="normal">SUM(J33:T33)</f>
        <v>2013000</v>
      </c>
      <c r="J33" s="95" t="n">
        <f aca="false" ca="false" dt2D="false" dtr="false" t="normal">J34</f>
        <v>1553100</v>
      </c>
      <c r="K33" s="95" t="n">
        <f aca="false" ca="false" dt2D="false" dtr="false" t="normal">K34</f>
        <v>459900</v>
      </c>
      <c r="L33" s="95" t="n">
        <f aca="false" ca="false" dt2D="false" dtr="false" t="normal">L34</f>
        <v>0</v>
      </c>
      <c r="M33" s="95" t="n">
        <f aca="false" ca="false" dt2D="false" dtr="false" t="normal">M34</f>
        <v>0</v>
      </c>
      <c r="N33" s="95" t="n">
        <f aca="false" ca="false" dt2D="false" dtr="false" t="normal">N34</f>
        <v>0</v>
      </c>
      <c r="O33" s="95" t="n">
        <f aca="false" ca="false" dt2D="false" dtr="false" t="normal">O34</f>
        <v>0</v>
      </c>
      <c r="P33" s="95" t="n">
        <f aca="false" ca="false" dt2D="false" dtr="false" t="normal">P34</f>
        <v>0</v>
      </c>
      <c r="Q33" s="95" t="n">
        <f aca="false" ca="false" dt2D="false" dtr="false" t="normal">Q34</f>
        <v>0</v>
      </c>
      <c r="R33" s="95" t="n">
        <f aca="false" ca="false" dt2D="false" dtr="false" t="normal">R34</f>
        <v>0</v>
      </c>
      <c r="S33" s="95" t="n">
        <f aca="false" ca="false" dt2D="false" dtr="false" t="normal">S34</f>
        <v>0</v>
      </c>
      <c r="T33" s="95" t="n">
        <f aca="false" ca="false" dt2D="false" dtr="false" t="normal">T34</f>
        <v>0</v>
      </c>
      <c r="U33" s="39" t="n">
        <f aca="false" ca="false" dt2D="false" dtr="false" t="normal">SUM(V33:AE33)</f>
        <v>2034200</v>
      </c>
      <c r="V33" s="95" t="n">
        <f aca="false" ca="false" dt2D="false" dtr="false" t="normal">V34</f>
        <v>2034200</v>
      </c>
      <c r="W33" s="95" t="n">
        <f aca="false" ca="false" dt2D="false" dtr="false" t="normal">W34</f>
        <v>0</v>
      </c>
      <c r="X33" s="95" t="n">
        <f aca="false" ca="false" dt2D="false" dtr="false" t="normal">X34</f>
        <v>0</v>
      </c>
      <c r="Y33" s="95" t="n">
        <f aca="false" ca="false" dt2D="false" dtr="false" t="normal">Y34</f>
        <v>0</v>
      </c>
      <c r="Z33" s="95" t="n">
        <f aca="false" ca="false" dt2D="false" dtr="false" t="normal">Z34</f>
        <v>0</v>
      </c>
      <c r="AA33" s="95" t="n">
        <f aca="false" ca="false" dt2D="false" dtr="false" t="normal">AA34</f>
        <v>0</v>
      </c>
      <c r="AB33" s="95" t="n">
        <f aca="false" ca="false" dt2D="false" dtr="false" t="normal">AB34</f>
        <v>0</v>
      </c>
      <c r="AC33" s="95" t="n">
        <f aca="false" ca="false" dt2D="false" dtr="false" t="normal">AC34</f>
        <v>0</v>
      </c>
      <c r="AD33" s="95" t="n">
        <f aca="false" ca="false" dt2D="false" dtr="false" t="normal">AD34</f>
        <v>0</v>
      </c>
      <c r="AE33" s="95" t="n">
        <f aca="false" ca="false" dt2D="false" dtr="false" t="normal">AE34</f>
        <v>0</v>
      </c>
    </row>
    <row ht="63.6500015258789" outlineLevel="0" r="34">
      <c r="B34" s="128" t="n"/>
      <c r="C34" s="40" t="s">
        <v>106</v>
      </c>
      <c r="D34" s="164" t="s">
        <v>335</v>
      </c>
      <c r="E34" s="38" t="s">
        <v>18</v>
      </c>
      <c r="F34" s="38" t="s">
        <v>20</v>
      </c>
      <c r="G34" s="130" t="n">
        <v>5010000190</v>
      </c>
      <c r="H34" s="38" t="s">
        <v>107</v>
      </c>
      <c r="I34" s="39" t="n">
        <f aca="false" ca="false" dt2D="false" dtr="false" t="normal">SUM(J34:T34)</f>
        <v>2013000</v>
      </c>
      <c r="J34" s="95" t="n">
        <v>1553100</v>
      </c>
      <c r="K34" s="95" t="n">
        <v>459900</v>
      </c>
      <c r="L34" s="95" t="n"/>
      <c r="M34" s="95" t="n"/>
      <c r="N34" s="95" t="n"/>
      <c r="O34" s="95" t="n"/>
      <c r="P34" s="95" t="n"/>
      <c r="Q34" s="95" t="n"/>
      <c r="R34" s="95" t="n"/>
      <c r="S34" s="95" t="n"/>
      <c r="T34" s="95" t="n">
        <v>0</v>
      </c>
      <c r="U34" s="39" t="n">
        <f aca="false" ca="false" dt2D="false" dtr="false" t="normal">SUM(V34:AE34)</f>
        <v>2034200</v>
      </c>
      <c r="V34" s="95" t="n">
        <v>2034200</v>
      </c>
      <c r="W34" s="95" t="n"/>
      <c r="X34" s="95" t="n"/>
      <c r="Y34" s="95" t="n"/>
      <c r="Z34" s="95" t="n"/>
      <c r="AA34" s="95" t="n"/>
      <c r="AB34" s="95" t="n"/>
      <c r="AC34" s="95" t="n"/>
      <c r="AD34" s="95" t="n"/>
      <c r="AE34" s="95" t="n">
        <v>0</v>
      </c>
    </row>
    <row ht="48.9000015258789" outlineLevel="0" r="35">
      <c r="B35" s="128" t="n"/>
      <c r="C35" s="40" t="s">
        <v>336</v>
      </c>
      <c r="D35" s="164" t="s">
        <v>335</v>
      </c>
      <c r="E35" s="38" t="s">
        <v>18</v>
      </c>
      <c r="F35" s="38" t="s">
        <v>25</v>
      </c>
      <c r="G35" s="130" t="n"/>
      <c r="H35" s="38" t="n"/>
      <c r="I35" s="39" t="n">
        <f aca="false" ca="false" dt2D="false" dtr="false" t="normal">SUM(J35:T35)</f>
        <v>67901000</v>
      </c>
      <c r="J35" s="95" t="n">
        <f aca="false" ca="false" dt2D="false" dtr="false" t="normal">J36</f>
        <v>35955900</v>
      </c>
      <c r="K35" s="95" t="n">
        <f aca="false" ca="false" dt2D="false" dtr="false" t="normal">K36</f>
        <v>39272500</v>
      </c>
      <c r="L35" s="95" t="n">
        <f aca="false" ca="false" dt2D="false" dtr="false" t="normal">L36</f>
        <v>0</v>
      </c>
      <c r="M35" s="95" t="n">
        <f aca="false" ca="false" dt2D="false" dtr="false" t="normal">M36</f>
        <v>0</v>
      </c>
      <c r="N35" s="95" t="n">
        <f aca="false" ca="false" dt2D="false" dtr="false" t="normal">N36</f>
        <v>0</v>
      </c>
      <c r="O35" s="95" t="n">
        <f aca="false" ca="false" dt2D="false" dtr="false" t="normal">O36</f>
        <v>-67000000</v>
      </c>
      <c r="P35" s="95" t="n">
        <f aca="false" ca="false" dt2D="false" dtr="false" t="normal">P36</f>
        <v>0</v>
      </c>
      <c r="Q35" s="95" t="n">
        <f aca="false" ca="false" dt2D="false" dtr="false" t="normal">Q36</f>
        <v>0</v>
      </c>
      <c r="R35" s="95" t="n">
        <f aca="false" ca="false" dt2D="false" dtr="false" t="normal">R36</f>
        <v>0</v>
      </c>
      <c r="S35" s="95" t="n">
        <f aca="false" ca="false" dt2D="false" dtr="false" t="normal">S36</f>
        <v>59672600</v>
      </c>
      <c r="T35" s="95" t="n">
        <f aca="false" ca="false" dt2D="false" dtr="false" t="normal">T36</f>
        <v>0</v>
      </c>
      <c r="U35" s="39" t="n">
        <f aca="false" ca="false" dt2D="false" dtr="false" t="normal">SUM(V35:AE35)</f>
        <v>73961600</v>
      </c>
      <c r="V35" s="95" t="n">
        <f aca="false" ca="false" dt2D="false" dtr="false" t="normal">V36</f>
        <v>75974100</v>
      </c>
      <c r="W35" s="95" t="n">
        <f aca="false" ca="false" dt2D="false" dtr="false" t="normal">W36</f>
        <v>0</v>
      </c>
      <c r="X35" s="95" t="n">
        <f aca="false" ca="false" dt2D="false" dtr="false" t="normal">X36</f>
        <v>0</v>
      </c>
      <c r="Y35" s="95" t="n">
        <f aca="false" ca="false" dt2D="false" dtr="false" t="normal">Y36</f>
        <v>0</v>
      </c>
      <c r="Z35" s="95" t="n">
        <f aca="false" ca="false" dt2D="false" dtr="false" t="normal">Z36</f>
        <v>-19000000</v>
      </c>
      <c r="AA35" s="95" t="n">
        <f aca="false" ca="false" dt2D="false" dtr="false" t="normal">AA36</f>
        <v>0</v>
      </c>
      <c r="AB35" s="95" t="n">
        <f aca="false" ca="false" dt2D="false" dtr="false" t="normal">AB36</f>
        <v>0</v>
      </c>
      <c r="AC35" s="95" t="n">
        <f aca="false" ca="false" dt2D="false" dtr="false" t="normal">AC36</f>
        <v>0</v>
      </c>
      <c r="AD35" s="95" t="n">
        <f aca="false" ca="false" dt2D="false" dtr="false" t="normal">AD36</f>
        <v>16987500</v>
      </c>
      <c r="AE35" s="95" t="n">
        <f aca="false" ca="false" dt2D="false" dtr="false" t="normal">AE36</f>
        <v>0</v>
      </c>
    </row>
    <row outlineLevel="0" r="36">
      <c r="B36" s="128" t="n"/>
      <c r="C36" s="40" t="s">
        <v>103</v>
      </c>
      <c r="D36" s="164" t="s">
        <v>335</v>
      </c>
      <c r="E36" s="38" t="s">
        <v>18</v>
      </c>
      <c r="F36" s="38" t="s">
        <v>25</v>
      </c>
      <c r="G36" s="130" t="n">
        <v>5000000000</v>
      </c>
      <c r="H36" s="38" t="n"/>
      <c r="I36" s="39" t="n">
        <f aca="false" ca="false" dt2D="false" dtr="false" t="normal">SUM(J36:T36)</f>
        <v>67901000</v>
      </c>
      <c r="J36" s="95" t="n">
        <f aca="false" ca="false" dt2D="false" dtr="false" t="normal">J37</f>
        <v>35955900</v>
      </c>
      <c r="K36" s="95" t="n">
        <f aca="false" ca="false" dt2D="false" dtr="false" t="normal">K37</f>
        <v>39272500</v>
      </c>
      <c r="L36" s="95" t="n">
        <f aca="false" ca="false" dt2D="false" dtr="false" t="normal">L37</f>
        <v>0</v>
      </c>
      <c r="M36" s="95" t="n">
        <f aca="false" ca="false" dt2D="false" dtr="false" t="normal">M37</f>
        <v>0</v>
      </c>
      <c r="N36" s="95" t="n">
        <f aca="false" ca="false" dt2D="false" dtr="false" t="normal">N37</f>
        <v>0</v>
      </c>
      <c r="O36" s="95" t="n">
        <f aca="false" ca="false" dt2D="false" dtr="false" t="normal">O37</f>
        <v>-67000000</v>
      </c>
      <c r="P36" s="95" t="n">
        <f aca="false" ca="false" dt2D="false" dtr="false" t="normal">P37</f>
        <v>0</v>
      </c>
      <c r="Q36" s="95" t="n">
        <f aca="false" ca="false" dt2D="false" dtr="false" t="normal">Q37</f>
        <v>0</v>
      </c>
      <c r="R36" s="95" t="n">
        <f aca="false" ca="false" dt2D="false" dtr="false" t="normal">R37</f>
        <v>0</v>
      </c>
      <c r="S36" s="95" t="n">
        <f aca="false" ca="false" dt2D="false" dtr="false" t="normal">S37</f>
        <v>59672600</v>
      </c>
      <c r="T36" s="95" t="n">
        <f aca="false" ca="false" dt2D="false" dtr="false" t="normal">T37</f>
        <v>0</v>
      </c>
      <c r="U36" s="39" t="n">
        <f aca="false" ca="false" dt2D="false" dtr="false" t="normal">SUM(V36:AE36)</f>
        <v>73961600</v>
      </c>
      <c r="V36" s="95" t="n">
        <f aca="false" ca="false" dt2D="false" dtr="false" t="normal">V37</f>
        <v>75974100</v>
      </c>
      <c r="W36" s="95" t="n">
        <f aca="false" ca="false" dt2D="false" dtr="false" t="normal">W37</f>
        <v>0</v>
      </c>
      <c r="X36" s="95" t="n">
        <f aca="false" ca="false" dt2D="false" dtr="false" t="normal">X37</f>
        <v>0</v>
      </c>
      <c r="Y36" s="95" t="n">
        <f aca="false" ca="false" dt2D="false" dtr="false" t="normal">Y37</f>
        <v>0</v>
      </c>
      <c r="Z36" s="95" t="n">
        <f aca="false" ca="false" dt2D="false" dtr="false" t="normal">Z37</f>
        <v>-19000000</v>
      </c>
      <c r="AA36" s="95" t="n">
        <f aca="false" ca="false" dt2D="false" dtr="false" t="normal">AA37</f>
        <v>0</v>
      </c>
      <c r="AB36" s="95" t="n">
        <f aca="false" ca="false" dt2D="false" dtr="false" t="normal">AB37</f>
        <v>0</v>
      </c>
      <c r="AC36" s="95" t="n">
        <f aca="false" ca="false" dt2D="false" dtr="false" t="normal">AC37</f>
        <v>0</v>
      </c>
      <c r="AD36" s="95" t="n">
        <f aca="false" ca="false" dt2D="false" dtr="false" t="normal">AD37</f>
        <v>16987500</v>
      </c>
      <c r="AE36" s="95" t="n">
        <f aca="false" ca="false" dt2D="false" dtr="false" t="normal">AE37</f>
        <v>0</v>
      </c>
    </row>
    <row ht="33.2000007629395" outlineLevel="0" r="37">
      <c r="B37" s="128" t="n"/>
      <c r="C37" s="40" t="s">
        <v>112</v>
      </c>
      <c r="D37" s="164" t="s">
        <v>335</v>
      </c>
      <c r="E37" s="38" t="s">
        <v>18</v>
      </c>
      <c r="F37" s="38" t="s">
        <v>25</v>
      </c>
      <c r="G37" s="130" t="n">
        <v>5020000000</v>
      </c>
      <c r="H37" s="38" t="n"/>
      <c r="I37" s="39" t="n">
        <f aca="false" ca="false" dt2D="false" dtr="false" t="normal">SUM(J37:T37)</f>
        <v>67901000</v>
      </c>
      <c r="J37" s="95" t="n">
        <f aca="false" ca="false" dt2D="false" dtr="false" t="normal">J38+J45++J42+J48</f>
        <v>35955900</v>
      </c>
      <c r="K37" s="95" t="n">
        <f aca="false" ca="false" dt2D="false" dtr="false" t="normal">K38+K45++K42+K48</f>
        <v>39272500</v>
      </c>
      <c r="L37" s="95" t="n">
        <f aca="false" ca="false" dt2D="false" dtr="false" t="normal">L38+L45++L42</f>
        <v>0</v>
      </c>
      <c r="M37" s="95" t="n">
        <f aca="false" ca="false" dt2D="false" dtr="false" t="normal">M38+M45++M42</f>
        <v>0</v>
      </c>
      <c r="N37" s="95" t="n">
        <f aca="false" ca="false" dt2D="false" dtr="false" t="normal">N38+N45++N42</f>
        <v>0</v>
      </c>
      <c r="O37" s="95" t="n">
        <f aca="false" ca="false" dt2D="false" dtr="false" t="normal">O38+O45++O42</f>
        <v>-67000000</v>
      </c>
      <c r="P37" s="95" t="n">
        <f aca="false" ca="false" dt2D="false" dtr="false" t="normal">P38+P45++P42</f>
        <v>0</v>
      </c>
      <c r="Q37" s="95" t="n">
        <f aca="false" ca="false" dt2D="false" dtr="false" t="normal">Q38+Q45++Q42</f>
        <v>0</v>
      </c>
      <c r="R37" s="95" t="n">
        <f aca="false" ca="false" dt2D="false" dtr="false" t="normal">R38+R45++R42</f>
        <v>0</v>
      </c>
      <c r="S37" s="95" t="n">
        <f aca="false" ca="false" dt2D="false" dtr="false" t="normal">S38+S45++S42</f>
        <v>59672600</v>
      </c>
      <c r="T37" s="95" t="n">
        <f aca="false" ca="false" dt2D="false" dtr="false" t="normal">T38+T45++T42</f>
        <v>0</v>
      </c>
      <c r="U37" s="39" t="n">
        <f aca="false" ca="false" dt2D="false" dtr="false" t="normal">SUM(V37:AE37)</f>
        <v>73961600</v>
      </c>
      <c r="V37" s="95" t="n">
        <f aca="false" ca="false" dt2D="false" dtr="false" t="normal">V38+V45++V42+V48</f>
        <v>75974100</v>
      </c>
      <c r="W37" s="95" t="n">
        <f aca="false" ca="false" dt2D="false" dtr="false" t="normal">W38+W45++W42</f>
        <v>0</v>
      </c>
      <c r="X37" s="95" t="n">
        <f aca="false" ca="false" dt2D="false" dtr="false" t="normal">X38+X45++X42</f>
        <v>0</v>
      </c>
      <c r="Y37" s="95" t="n">
        <f aca="false" ca="false" dt2D="false" dtr="false" t="normal">Y38+Y45++Y42</f>
        <v>0</v>
      </c>
      <c r="Z37" s="95" t="n">
        <f aca="false" ca="false" dt2D="false" dtr="false" t="normal">Z38+Z45++Z42</f>
        <v>-19000000</v>
      </c>
      <c r="AA37" s="95" t="n">
        <f aca="false" ca="false" dt2D="false" dtr="false" t="normal">AA38+AA45++AA42</f>
        <v>0</v>
      </c>
      <c r="AB37" s="95" t="n">
        <f aca="false" ca="false" dt2D="false" dtr="false" t="normal">AB38+AB45++AB42</f>
        <v>0</v>
      </c>
      <c r="AC37" s="95" t="n">
        <f aca="false" ca="false" dt2D="false" dtr="false" t="normal">AC38+AC45++AC42</f>
        <v>0</v>
      </c>
      <c r="AD37" s="95" t="n">
        <f aca="false" ca="false" dt2D="false" dtr="false" t="normal">AD38+AD45++AD42</f>
        <v>16987500</v>
      </c>
      <c r="AE37" s="95" t="n">
        <f aca="false" ca="false" dt2D="false" dtr="false" t="normal">AE38+AE45++AE42</f>
        <v>0</v>
      </c>
    </row>
    <row outlineLevel="0" r="38">
      <c r="B38" s="128" t="n"/>
      <c r="C38" s="169" t="s">
        <v>105</v>
      </c>
      <c r="D38" s="164" t="s">
        <v>335</v>
      </c>
      <c r="E38" s="38" t="s">
        <v>18</v>
      </c>
      <c r="F38" s="38" t="s">
        <v>25</v>
      </c>
      <c r="G38" s="130" t="n">
        <v>5020000190</v>
      </c>
      <c r="H38" s="38" t="n"/>
      <c r="I38" s="39" t="n">
        <f aca="false" ca="false" dt2D="false" dtr="false" t="normal">SUM(J38:T38)</f>
        <v>63084300</v>
      </c>
      <c r="J38" s="95" t="n">
        <f aca="false" ca="false" dt2D="false" dtr="false" t="normal">J39+J40+J41</f>
        <v>31308900</v>
      </c>
      <c r="K38" s="95" t="n">
        <f aca="false" ca="false" dt2D="false" dtr="false" t="normal">K39+K40+K41</f>
        <v>39102800</v>
      </c>
      <c r="L38" s="95" t="n">
        <f aca="false" ca="false" dt2D="false" dtr="false" t="normal">L39+L40+L41</f>
        <v>0</v>
      </c>
      <c r="M38" s="95" t="n">
        <f aca="false" ca="false" dt2D="false" dtr="false" t="normal">M39+M40+M41</f>
        <v>0</v>
      </c>
      <c r="N38" s="95" t="n">
        <f aca="false" ca="false" dt2D="false" dtr="false" t="normal">N39+N40+N41</f>
        <v>0</v>
      </c>
      <c r="O38" s="95" t="n">
        <f aca="false" ca="false" dt2D="false" dtr="false" t="normal">O39+O40+O41</f>
        <v>-67000000</v>
      </c>
      <c r="P38" s="95" t="n">
        <f aca="false" ca="false" dt2D="false" dtr="false" t="normal">P39+P40+P41</f>
        <v>0</v>
      </c>
      <c r="Q38" s="95" t="n">
        <f aca="false" ca="false" dt2D="false" dtr="false" t="normal">Q39+Q40+Q41</f>
        <v>0</v>
      </c>
      <c r="R38" s="95" t="n">
        <f aca="false" ca="false" dt2D="false" dtr="false" t="normal">R39+R40+R41</f>
        <v>0</v>
      </c>
      <c r="S38" s="95" t="n">
        <f aca="false" ca="false" dt2D="false" dtr="false" t="normal">S39+S40+S41</f>
        <v>59672600</v>
      </c>
      <c r="T38" s="95" t="n">
        <f aca="false" ca="false" dt2D="false" dtr="false" t="normal">T39+T40+T41</f>
        <v>0</v>
      </c>
      <c r="U38" s="39" t="n">
        <f aca="false" ca="false" dt2D="false" dtr="false" t="normal">SUM(V38:AE38)</f>
        <v>69144900</v>
      </c>
      <c r="V38" s="95" t="n">
        <f aca="false" ca="false" dt2D="false" dtr="false" t="normal">V39+V40+V41</f>
        <v>71157400</v>
      </c>
      <c r="W38" s="95" t="n">
        <f aca="false" ca="false" dt2D="false" dtr="false" t="normal">W39+W40+W41</f>
        <v>0</v>
      </c>
      <c r="X38" s="95" t="n">
        <f aca="false" ca="false" dt2D="false" dtr="false" t="normal">X39+X40+X41</f>
        <v>0</v>
      </c>
      <c r="Y38" s="95" t="n">
        <f aca="false" ca="false" dt2D="false" dtr="false" t="normal">Y39+Y40+Y41</f>
        <v>0</v>
      </c>
      <c r="Z38" s="95" t="n">
        <f aca="false" ca="false" dt2D="false" dtr="false" t="normal">Z39+Z40+Z41</f>
        <v>-19000000</v>
      </c>
      <c r="AA38" s="95" t="n">
        <f aca="false" ca="false" dt2D="false" dtr="false" t="normal">AA39+AA40+AA41</f>
        <v>0</v>
      </c>
      <c r="AB38" s="95" t="n">
        <f aca="false" ca="false" dt2D="false" dtr="false" t="normal">AB39+AB40+AB41</f>
        <v>0</v>
      </c>
      <c r="AC38" s="95" t="n">
        <f aca="false" ca="false" dt2D="false" dtr="false" t="normal">AC39+AC40+AC41</f>
        <v>0</v>
      </c>
      <c r="AD38" s="95" t="n">
        <f aca="false" ca="false" dt2D="false" dtr="false" t="normal">AD39+AD40+AD41</f>
        <v>16987500</v>
      </c>
      <c r="AE38" s="95" t="n">
        <f aca="false" ca="false" dt2D="false" dtr="false" t="normal">AE39+AE40+AE41</f>
        <v>0</v>
      </c>
    </row>
    <row ht="63.6500015258789" outlineLevel="0" r="39">
      <c r="B39" s="128" t="n"/>
      <c r="C39" s="40" t="s">
        <v>106</v>
      </c>
      <c r="D39" s="164" t="s">
        <v>335</v>
      </c>
      <c r="E39" s="38" t="s">
        <v>18</v>
      </c>
      <c r="F39" s="38" t="s">
        <v>25</v>
      </c>
      <c r="G39" s="130" t="n">
        <v>5020000190</v>
      </c>
      <c r="H39" s="38" t="s">
        <v>107</v>
      </c>
      <c r="I39" s="39" t="n">
        <f aca="false" ca="false" dt2D="false" dtr="false" t="normal">SUM(J39:T39)</f>
        <v>62091600</v>
      </c>
      <c r="J39" s="95" t="n">
        <v>28970400</v>
      </c>
      <c r="K39" s="95" t="n">
        <v>40448600</v>
      </c>
      <c r="L39" s="95" t="n"/>
      <c r="M39" s="95" t="n"/>
      <c r="N39" s="95" t="n"/>
      <c r="O39" s="95" t="n">
        <v>-67000000</v>
      </c>
      <c r="P39" s="95" t="n">
        <v>0</v>
      </c>
      <c r="Q39" s="95" t="n">
        <v>0</v>
      </c>
      <c r="R39" s="95" t="n">
        <v>0</v>
      </c>
      <c r="S39" s="95" t="n">
        <v>59672600</v>
      </c>
      <c r="T39" s="95" t="n">
        <v>0</v>
      </c>
      <c r="U39" s="39" t="n">
        <f aca="false" ca="false" dt2D="false" dtr="false" t="normal">SUM(V39:AE39)</f>
        <v>68141700</v>
      </c>
      <c r="V39" s="95" t="n">
        <v>70154200</v>
      </c>
      <c r="W39" s="95" t="n"/>
      <c r="X39" s="95" t="n"/>
      <c r="Y39" s="95" t="n"/>
      <c r="Z39" s="95" t="n">
        <v>-19000000</v>
      </c>
      <c r="AA39" s="95" t="n">
        <v>0</v>
      </c>
      <c r="AB39" s="95" t="n">
        <v>0</v>
      </c>
      <c r="AC39" s="95" t="n">
        <v>0</v>
      </c>
      <c r="AD39" s="95" t="n">
        <v>16987500</v>
      </c>
      <c r="AE39" s="95" t="n">
        <v>0</v>
      </c>
    </row>
    <row hidden="true" ht="33.2000007629395" outlineLevel="0" r="40">
      <c r="B40" s="128" t="n"/>
      <c r="C40" s="40" t="s">
        <v>109</v>
      </c>
      <c r="D40" s="164" t="s">
        <v>335</v>
      </c>
      <c r="E40" s="38" t="s">
        <v>18</v>
      </c>
      <c r="F40" s="38" t="s">
        <v>25</v>
      </c>
      <c r="G40" s="130" t="n">
        <v>5020000190</v>
      </c>
      <c r="H40" s="38" t="s">
        <v>110</v>
      </c>
      <c r="I40" s="39" t="n">
        <f aca="false" ca="false" dt2D="false" dtr="false" t="normal">SUM(J40:T40)</f>
        <v>0</v>
      </c>
      <c r="J40" s="95" t="n">
        <v>1356700</v>
      </c>
      <c r="K40" s="95" t="n">
        <v>-1356700</v>
      </c>
      <c r="L40" s="95" t="n"/>
      <c r="M40" s="95" t="n"/>
      <c r="N40" s="95" t="n"/>
      <c r="O40" s="95" t="n"/>
      <c r="P40" s="95" t="n"/>
      <c r="Q40" s="95" t="n"/>
      <c r="R40" s="95" t="n"/>
      <c r="S40" s="95" t="n"/>
      <c r="T40" s="95" t="n">
        <v>0</v>
      </c>
      <c r="U40" s="39" t="n">
        <f aca="false" ca="false" dt2D="false" dtr="false" t="normal">SUM(V40:AE40)</f>
        <v>0</v>
      </c>
      <c r="V40" s="95" t="n">
        <v>0</v>
      </c>
      <c r="W40" s="95" t="n">
        <v>0</v>
      </c>
      <c r="X40" s="95" t="n">
        <v>0</v>
      </c>
      <c r="Y40" s="95" t="n">
        <v>0</v>
      </c>
      <c r="Z40" s="95" t="n">
        <v>0</v>
      </c>
      <c r="AA40" s="95" t="n">
        <v>0</v>
      </c>
      <c r="AB40" s="95" t="n">
        <v>0</v>
      </c>
      <c r="AC40" s="95" t="n">
        <v>0</v>
      </c>
      <c r="AD40" s="95" t="n">
        <v>0</v>
      </c>
      <c r="AE40" s="95" t="n">
        <v>0</v>
      </c>
    </row>
    <row outlineLevel="0" r="41">
      <c r="B41" s="128" t="n"/>
      <c r="C41" s="40" t="s">
        <v>113</v>
      </c>
      <c r="D41" s="164" t="s">
        <v>335</v>
      </c>
      <c r="E41" s="38" t="s">
        <v>18</v>
      </c>
      <c r="F41" s="38" t="s">
        <v>25</v>
      </c>
      <c r="G41" s="130" t="n">
        <v>5020000190</v>
      </c>
      <c r="H41" s="38" t="s">
        <v>114</v>
      </c>
      <c r="I41" s="39" t="n">
        <f aca="false" ca="false" dt2D="false" dtr="false" t="normal">SUM(J41:T41)</f>
        <v>992700</v>
      </c>
      <c r="J41" s="95" t="n">
        <v>981800</v>
      </c>
      <c r="K41" s="95" t="n">
        <v>10900</v>
      </c>
      <c r="L41" s="95" t="n"/>
      <c r="M41" s="95" t="n"/>
      <c r="N41" s="95" t="n"/>
      <c r="O41" s="95" t="n"/>
      <c r="P41" s="95" t="n"/>
      <c r="Q41" s="95" t="n"/>
      <c r="R41" s="95" t="n"/>
      <c r="S41" s="95" t="n"/>
      <c r="T41" s="95" t="n">
        <v>0</v>
      </c>
      <c r="U41" s="39" t="n">
        <f aca="false" ca="false" dt2D="false" dtr="false" t="normal">SUM(V41:AE41)</f>
        <v>1003200</v>
      </c>
      <c r="V41" s="95" t="n">
        <v>1003200</v>
      </c>
      <c r="W41" s="95" t="n"/>
      <c r="X41" s="95" t="n"/>
      <c r="Y41" s="95" t="n"/>
      <c r="Z41" s="95" t="n"/>
      <c r="AA41" s="95" t="n"/>
      <c r="AB41" s="95" t="n"/>
      <c r="AC41" s="95" t="n"/>
      <c r="AD41" s="95" t="n"/>
      <c r="AE41" s="95" t="n">
        <v>0</v>
      </c>
    </row>
    <row ht="123.650001525879" outlineLevel="0" r="42">
      <c r="B42" s="128" t="n"/>
      <c r="C42" s="40" t="s">
        <v>115</v>
      </c>
      <c r="D42" s="164" t="s">
        <v>335</v>
      </c>
      <c r="E42" s="38" t="s">
        <v>18</v>
      </c>
      <c r="F42" s="38" t="s">
        <v>25</v>
      </c>
      <c r="G42" s="130" t="n">
        <v>5020060870</v>
      </c>
      <c r="H42" s="38" t="n"/>
      <c r="I42" s="39" t="n">
        <f aca="false" ca="false" dt2D="false" dtr="false" t="normal">SUM(J42:T42)</f>
        <v>749100</v>
      </c>
      <c r="J42" s="95" t="n">
        <f aca="false" ca="false" dt2D="false" dtr="false" t="normal">J43+J44</f>
        <v>723400</v>
      </c>
      <c r="K42" s="95" t="n">
        <f aca="false" ca="false" dt2D="false" dtr="false" t="normal">K43+K44</f>
        <v>25700</v>
      </c>
      <c r="L42" s="95" t="n">
        <f aca="false" ca="false" dt2D="false" dtr="false" t="normal">L43+L44</f>
        <v>0</v>
      </c>
      <c r="M42" s="95" t="n">
        <f aca="false" ca="false" dt2D="false" dtr="false" t="normal">M43+M44</f>
        <v>0</v>
      </c>
      <c r="N42" s="95" t="n">
        <f aca="false" ca="false" dt2D="false" dtr="false" t="normal">N43+N44</f>
        <v>0</v>
      </c>
      <c r="O42" s="95" t="n">
        <f aca="false" ca="false" dt2D="false" dtr="false" t="normal">O43+O44</f>
        <v>0</v>
      </c>
      <c r="P42" s="95" t="n">
        <f aca="false" ca="false" dt2D="false" dtr="false" t="normal">P43+P44</f>
        <v>0</v>
      </c>
      <c r="Q42" s="95" t="n">
        <f aca="false" ca="false" dt2D="false" dtr="false" t="normal">Q43+Q44</f>
        <v>0</v>
      </c>
      <c r="R42" s="95" t="n">
        <f aca="false" ca="false" dt2D="false" dtr="false" t="normal">R43+R44</f>
        <v>0</v>
      </c>
      <c r="S42" s="95" t="n">
        <f aca="false" ca="false" dt2D="false" dtr="false" t="normal">S43+S44</f>
        <v>0</v>
      </c>
      <c r="T42" s="95" t="n">
        <f aca="false" ca="false" dt2D="false" dtr="false" t="normal">T43+T44</f>
        <v>0</v>
      </c>
      <c r="U42" s="39" t="n">
        <f aca="false" ca="false" dt2D="false" dtr="false" t="normal">SUM(V42:AE42)</f>
        <v>749100</v>
      </c>
      <c r="V42" s="95" t="n">
        <f aca="false" ca="false" dt2D="false" dtr="false" t="normal">V43+V44</f>
        <v>749100</v>
      </c>
      <c r="W42" s="95" t="n">
        <f aca="false" ca="false" dt2D="false" dtr="false" t="normal">W43+W44</f>
        <v>0</v>
      </c>
      <c r="X42" s="95" t="n">
        <f aca="false" ca="false" dt2D="false" dtr="false" t="normal">X43+X44</f>
        <v>0</v>
      </c>
      <c r="Y42" s="95" t="n">
        <f aca="false" ca="false" dt2D="false" dtr="false" t="normal">Y43+Y44</f>
        <v>0</v>
      </c>
      <c r="Z42" s="95" t="n">
        <f aca="false" ca="false" dt2D="false" dtr="false" t="normal">Z43+Z44</f>
        <v>0</v>
      </c>
      <c r="AA42" s="95" t="n">
        <f aca="false" ca="false" dt2D="false" dtr="false" t="normal">AA43+AA44</f>
        <v>0</v>
      </c>
      <c r="AB42" s="95" t="n">
        <f aca="false" ca="false" dt2D="false" dtr="false" t="normal">AB43+AB44</f>
        <v>0</v>
      </c>
      <c r="AC42" s="95" t="n">
        <f aca="false" ca="false" dt2D="false" dtr="false" t="normal">AC43+AC44</f>
        <v>0</v>
      </c>
      <c r="AD42" s="95" t="n">
        <f aca="false" ca="false" dt2D="false" dtr="false" t="normal">AD43+AD44</f>
        <v>0</v>
      </c>
      <c r="AE42" s="95" t="n">
        <f aca="false" ca="false" dt2D="false" dtr="false" t="normal">AE43+AE44</f>
        <v>0</v>
      </c>
    </row>
    <row ht="63.6500015258789" outlineLevel="0" r="43">
      <c r="B43" s="128" t="n"/>
      <c r="C43" s="40" t="s">
        <v>106</v>
      </c>
      <c r="D43" s="164" t="s">
        <v>335</v>
      </c>
      <c r="E43" s="38" t="s">
        <v>18</v>
      </c>
      <c r="F43" s="38" t="s">
        <v>25</v>
      </c>
      <c r="G43" s="130" t="n">
        <v>5020060870</v>
      </c>
      <c r="H43" s="38" t="s">
        <v>107</v>
      </c>
      <c r="I43" s="39" t="n">
        <f aca="false" ca="false" dt2D="false" dtr="false" t="normal">SUM(J43:T43)</f>
        <v>668100</v>
      </c>
      <c r="J43" s="95" t="n">
        <v>642400</v>
      </c>
      <c r="K43" s="95" t="n">
        <v>25700</v>
      </c>
      <c r="L43" s="95" t="n"/>
      <c r="M43" s="95" t="n"/>
      <c r="N43" s="95" t="n"/>
      <c r="O43" s="95" t="n"/>
      <c r="P43" s="95" t="n"/>
      <c r="Q43" s="95" t="n"/>
      <c r="R43" s="95" t="n"/>
      <c r="S43" s="95" t="n"/>
      <c r="T43" s="95" t="n">
        <v>0</v>
      </c>
      <c r="U43" s="39" t="n">
        <f aca="false" ca="false" dt2D="false" dtr="false" t="normal">SUM(V43:AE43)</f>
        <v>668100</v>
      </c>
      <c r="V43" s="95" t="n">
        <v>668100</v>
      </c>
      <c r="W43" s="95" t="n"/>
      <c r="X43" s="95" t="n"/>
      <c r="Y43" s="95" t="n"/>
      <c r="Z43" s="95" t="n"/>
      <c r="AA43" s="95" t="n"/>
      <c r="AB43" s="95" t="n"/>
      <c r="AC43" s="95" t="n"/>
      <c r="AD43" s="95" t="n"/>
      <c r="AE43" s="95" t="n">
        <v>0</v>
      </c>
    </row>
    <row ht="33.2000007629395" outlineLevel="0" r="44">
      <c r="B44" s="128" t="n"/>
      <c r="C44" s="40" t="s">
        <v>109</v>
      </c>
      <c r="D44" s="164" t="s">
        <v>335</v>
      </c>
      <c r="E44" s="38" t="s">
        <v>18</v>
      </c>
      <c r="F44" s="38" t="s">
        <v>25</v>
      </c>
      <c r="G44" s="130" t="n">
        <v>5020060870</v>
      </c>
      <c r="H44" s="38" t="s">
        <v>110</v>
      </c>
      <c r="I44" s="39" t="n">
        <f aca="false" ca="false" dt2D="false" dtr="false" t="normal">SUM(J44:T44)</f>
        <v>81000</v>
      </c>
      <c r="J44" s="95" t="n">
        <v>81000</v>
      </c>
      <c r="K44" s="95" t="n">
        <v>0</v>
      </c>
      <c r="L44" s="95" t="n">
        <v>0</v>
      </c>
      <c r="M44" s="95" t="n">
        <v>0</v>
      </c>
      <c r="N44" s="95" t="n">
        <v>0</v>
      </c>
      <c r="O44" s="95" t="n">
        <v>0</v>
      </c>
      <c r="P44" s="95" t="n">
        <v>0</v>
      </c>
      <c r="Q44" s="95" t="n">
        <v>0</v>
      </c>
      <c r="R44" s="95" t="n">
        <v>0</v>
      </c>
      <c r="S44" s="95" t="n">
        <v>0</v>
      </c>
      <c r="T44" s="95" t="n">
        <v>0</v>
      </c>
      <c r="U44" s="39" t="n">
        <f aca="false" ca="false" dt2D="false" dtr="false" t="normal">SUM(V44:AE44)</f>
        <v>81000</v>
      </c>
      <c r="V44" s="95" t="n">
        <v>81000</v>
      </c>
      <c r="W44" s="95" t="n"/>
      <c r="X44" s="95" t="n"/>
      <c r="Y44" s="95" t="n"/>
      <c r="Z44" s="95" t="n"/>
      <c r="AA44" s="95" t="n"/>
      <c r="AB44" s="95" t="n"/>
      <c r="AC44" s="95" t="n"/>
      <c r="AD44" s="95" t="n"/>
      <c r="AE44" s="95" t="n">
        <v>0</v>
      </c>
    </row>
    <row hidden="true" ht="48.9000015258789" outlineLevel="0" r="45">
      <c r="B45" s="128" t="n"/>
      <c r="C45" s="169" t="s">
        <v>116</v>
      </c>
      <c r="D45" s="164" t="s">
        <v>335</v>
      </c>
      <c r="E45" s="38" t="s">
        <v>18</v>
      </c>
      <c r="F45" s="38" t="s">
        <v>25</v>
      </c>
      <c r="G45" s="130" t="n">
        <v>5020060890</v>
      </c>
      <c r="H45" s="38" t="n"/>
      <c r="I45" s="39" t="n">
        <f aca="false" ca="false" dt2D="false" dtr="false" t="normal">SUM(J45:T45)</f>
        <v>0</v>
      </c>
      <c r="J45" s="95" t="n">
        <f aca="false" ca="false" dt2D="false" dtr="false" t="normal">J46+J47</f>
        <v>0</v>
      </c>
      <c r="K45" s="95" t="n">
        <f aca="false" ca="false" dt2D="false" dtr="false" t="normal">K46+K47</f>
        <v>0</v>
      </c>
      <c r="L45" s="95" t="n">
        <f aca="false" ca="false" dt2D="false" dtr="false" t="normal">L46+L47</f>
        <v>0</v>
      </c>
      <c r="M45" s="95" t="n">
        <f aca="false" ca="false" dt2D="false" dtr="false" t="normal">M46+M47</f>
        <v>0</v>
      </c>
      <c r="N45" s="95" t="n">
        <f aca="false" ca="false" dt2D="false" dtr="false" t="normal">N46+N47</f>
        <v>0</v>
      </c>
      <c r="O45" s="95" t="n">
        <f aca="false" ca="false" dt2D="false" dtr="false" t="normal">O46+O47</f>
        <v>0</v>
      </c>
      <c r="P45" s="95" t="n">
        <f aca="false" ca="false" dt2D="false" dtr="false" t="normal">P46+P47</f>
        <v>0</v>
      </c>
      <c r="Q45" s="95" t="n">
        <f aca="false" ca="false" dt2D="false" dtr="false" t="normal">Q46+Q47</f>
        <v>0</v>
      </c>
      <c r="R45" s="95" t="n">
        <f aca="false" ca="false" dt2D="false" dtr="false" t="normal">R46+R47</f>
        <v>0</v>
      </c>
      <c r="S45" s="95" t="n">
        <f aca="false" ca="false" dt2D="false" dtr="false" t="normal">S46+S47</f>
        <v>0</v>
      </c>
      <c r="T45" s="95" t="n">
        <f aca="false" ca="false" dt2D="false" dtr="false" t="normal">T46+T47</f>
        <v>0</v>
      </c>
      <c r="U45" s="39" t="n">
        <f aca="false" ca="false" dt2D="false" dtr="false" t="normal">SUM(V45:AE45)</f>
        <v>0</v>
      </c>
      <c r="V45" s="95" t="n">
        <f aca="false" ca="false" dt2D="false" dtr="false" t="normal">V46+V47</f>
        <v>0</v>
      </c>
      <c r="W45" s="95" t="n">
        <f aca="false" ca="false" dt2D="false" dtr="false" t="normal">W46+W47</f>
        <v>0</v>
      </c>
      <c r="X45" s="95" t="n">
        <f aca="false" ca="false" dt2D="false" dtr="false" t="normal">X46+X47</f>
        <v>0</v>
      </c>
      <c r="Y45" s="95" t="n">
        <f aca="false" ca="false" dt2D="false" dtr="false" t="normal">Y46+Y47</f>
        <v>0</v>
      </c>
      <c r="Z45" s="95" t="n">
        <f aca="false" ca="false" dt2D="false" dtr="false" t="normal">Z46+Z47</f>
        <v>0</v>
      </c>
      <c r="AA45" s="95" t="n">
        <f aca="false" ca="false" dt2D="false" dtr="false" t="normal">AA46+AA47</f>
        <v>0</v>
      </c>
      <c r="AB45" s="95" t="n">
        <f aca="false" ca="false" dt2D="false" dtr="false" t="normal">AB46+AB47</f>
        <v>0</v>
      </c>
      <c r="AC45" s="95" t="n">
        <f aca="false" ca="false" dt2D="false" dtr="false" t="normal">AC46+AC47</f>
        <v>0</v>
      </c>
      <c r="AD45" s="95" t="n">
        <f aca="false" ca="false" dt2D="false" dtr="false" t="normal">AD46+AD47</f>
        <v>0</v>
      </c>
      <c r="AE45" s="95" t="n">
        <f aca="false" ca="false" dt2D="false" dtr="false" t="normal">AE46+AE47</f>
        <v>0</v>
      </c>
    </row>
    <row hidden="true" ht="63.6500015258789" outlineLevel="0" r="46">
      <c r="B46" s="128" t="n"/>
      <c r="C46" s="40" t="s">
        <v>106</v>
      </c>
      <c r="D46" s="164" t="s">
        <v>335</v>
      </c>
      <c r="E46" s="38" t="s">
        <v>18</v>
      </c>
      <c r="F46" s="38" t="s">
        <v>25</v>
      </c>
      <c r="G46" s="130" t="n">
        <v>5020060890</v>
      </c>
      <c r="H46" s="38" t="s">
        <v>107</v>
      </c>
      <c r="I46" s="39" t="n">
        <f aca="false" ca="false" dt2D="false" dtr="false" t="normal">SUM(J46:T46)</f>
        <v>0</v>
      </c>
      <c r="J46" s="95" t="n"/>
      <c r="K46" s="95" t="n"/>
      <c r="L46" s="95" t="n"/>
      <c r="M46" s="95" t="n"/>
      <c r="N46" s="95" t="n"/>
      <c r="O46" s="95" t="n"/>
      <c r="P46" s="95" t="n"/>
      <c r="Q46" s="95" t="n"/>
      <c r="R46" s="95" t="n"/>
      <c r="S46" s="95" t="n"/>
      <c r="T46" s="95" t="n">
        <v>0</v>
      </c>
      <c r="U46" s="39" t="n">
        <f aca="false" ca="false" dt2D="false" dtr="false" t="normal">SUM(V46:AE46)</f>
        <v>0</v>
      </c>
      <c r="V46" s="95" t="n">
        <v>0</v>
      </c>
      <c r="W46" s="95" t="n"/>
      <c r="X46" s="95" t="n"/>
      <c r="Y46" s="95" t="n"/>
      <c r="Z46" s="95" t="n"/>
      <c r="AA46" s="95" t="n"/>
      <c r="AB46" s="95" t="n"/>
      <c r="AC46" s="95" t="n"/>
      <c r="AD46" s="95" t="n"/>
      <c r="AE46" s="95" t="n">
        <v>0</v>
      </c>
    </row>
    <row hidden="true" ht="33.2000007629395" outlineLevel="0" r="47">
      <c r="B47" s="128" t="n"/>
      <c r="C47" s="40" t="s">
        <v>109</v>
      </c>
      <c r="D47" s="164" t="s">
        <v>335</v>
      </c>
      <c r="E47" s="38" t="s">
        <v>18</v>
      </c>
      <c r="F47" s="38" t="s">
        <v>25</v>
      </c>
      <c r="G47" s="130" t="n">
        <v>5020060890</v>
      </c>
      <c r="H47" s="38" t="s">
        <v>110</v>
      </c>
      <c r="I47" s="39" t="n">
        <f aca="false" ca="false" dt2D="false" dtr="false" t="normal">SUM(J47:T47)</f>
        <v>0</v>
      </c>
      <c r="J47" s="95" t="n"/>
      <c r="K47" s="95" t="n">
        <v>0</v>
      </c>
      <c r="L47" s="95" t="n">
        <v>0</v>
      </c>
      <c r="M47" s="95" t="n">
        <v>0</v>
      </c>
      <c r="N47" s="95" t="n">
        <v>0</v>
      </c>
      <c r="O47" s="95" t="n">
        <v>0</v>
      </c>
      <c r="P47" s="95" t="n">
        <v>0</v>
      </c>
      <c r="Q47" s="95" t="n">
        <v>0</v>
      </c>
      <c r="R47" s="95" t="n">
        <v>0</v>
      </c>
      <c r="S47" s="95" t="n">
        <v>0</v>
      </c>
      <c r="T47" s="95" t="n">
        <v>0</v>
      </c>
      <c r="U47" s="39" t="n">
        <f aca="false" ca="false" dt2D="false" dtr="false" t="normal">SUM(V47:AE47)</f>
        <v>0</v>
      </c>
      <c r="V47" s="95" t="n">
        <v>0</v>
      </c>
      <c r="W47" s="95" t="n"/>
      <c r="X47" s="95" t="n"/>
      <c r="Y47" s="95" t="n"/>
      <c r="Z47" s="95" t="n"/>
      <c r="AA47" s="95" t="n"/>
      <c r="AB47" s="95" t="n"/>
      <c r="AC47" s="95" t="n"/>
      <c r="AD47" s="95" t="n"/>
      <c r="AE47" s="95" t="n">
        <v>0</v>
      </c>
    </row>
    <row ht="48.9000015258789" outlineLevel="0" r="48">
      <c r="B48" s="128" t="n"/>
      <c r="C48" s="40" t="s">
        <v>116</v>
      </c>
      <c r="D48" s="164" t="s">
        <v>335</v>
      </c>
      <c r="E48" s="38" t="s">
        <v>18</v>
      </c>
      <c r="F48" s="38" t="s">
        <v>25</v>
      </c>
      <c r="G48" s="130" t="n">
        <v>5020069200</v>
      </c>
      <c r="H48" s="38" t="n"/>
      <c r="I48" s="39" t="n">
        <f aca="false" ca="false" dt2D="false" dtr="false" t="normal">SUM(J48:T48)</f>
        <v>4067600</v>
      </c>
      <c r="J48" s="95" t="n">
        <f aca="false" ca="false" dt2D="false" dtr="false" t="normal">J49+J50</f>
        <v>3923600</v>
      </c>
      <c r="K48" s="95" t="n">
        <f aca="false" ca="false" dt2D="false" dtr="false" t="normal">K49+K50</f>
        <v>144000</v>
      </c>
      <c r="L48" s="95" t="n"/>
      <c r="M48" s="95" t="n"/>
      <c r="N48" s="95" t="n"/>
      <c r="O48" s="95" t="n"/>
      <c r="P48" s="95" t="n"/>
      <c r="Q48" s="95" t="n"/>
      <c r="R48" s="95" t="n"/>
      <c r="S48" s="95" t="n"/>
      <c r="T48" s="95" t="n"/>
      <c r="U48" s="39" t="n">
        <f aca="false" ca="false" dt2D="false" dtr="false" t="normal">SUM(V48:AE48)</f>
        <v>4067600</v>
      </c>
      <c r="V48" s="95" t="n">
        <f aca="false" ca="false" dt2D="false" dtr="false" t="normal">V49+V50</f>
        <v>4067600</v>
      </c>
      <c r="W48" s="95" t="n"/>
      <c r="X48" s="95" t="n"/>
      <c r="Y48" s="95" t="n"/>
      <c r="Z48" s="95" t="n"/>
      <c r="AA48" s="95" t="n"/>
      <c r="AB48" s="95" t="n"/>
      <c r="AC48" s="95" t="n"/>
      <c r="AD48" s="95" t="n"/>
      <c r="AE48" s="95" t="n"/>
    </row>
    <row ht="63.6500015258789" outlineLevel="0" r="49">
      <c r="B49" s="128" t="n"/>
      <c r="C49" s="40" t="s">
        <v>106</v>
      </c>
      <c r="D49" s="164" t="s">
        <v>335</v>
      </c>
      <c r="E49" s="38" t="s">
        <v>18</v>
      </c>
      <c r="F49" s="38" t="s">
        <v>25</v>
      </c>
      <c r="G49" s="130" t="n">
        <v>5020069200</v>
      </c>
      <c r="H49" s="38" t="s">
        <v>107</v>
      </c>
      <c r="I49" s="39" t="n">
        <f aca="false" ca="false" dt2D="false" dtr="false" t="normal">SUM(J49:T49)</f>
        <v>3743600</v>
      </c>
      <c r="J49" s="95" t="n">
        <v>3599600</v>
      </c>
      <c r="K49" s="95" t="n">
        <v>144000</v>
      </c>
      <c r="L49" s="95" t="n"/>
      <c r="M49" s="95" t="n"/>
      <c r="N49" s="95" t="n"/>
      <c r="O49" s="95" t="n"/>
      <c r="P49" s="95" t="n"/>
      <c r="Q49" s="95" t="n"/>
      <c r="R49" s="95" t="n"/>
      <c r="S49" s="95" t="n"/>
      <c r="T49" s="95" t="n"/>
      <c r="U49" s="39" t="n">
        <f aca="false" ca="false" dt2D="false" dtr="false" t="normal">SUM(V49:AE49)</f>
        <v>3743600</v>
      </c>
      <c r="V49" s="95" t="n">
        <v>3743600</v>
      </c>
      <c r="W49" s="95" t="n"/>
      <c r="X49" s="95" t="n"/>
      <c r="Y49" s="95" t="n"/>
      <c r="Z49" s="95" t="n"/>
      <c r="AA49" s="95" t="n"/>
      <c r="AB49" s="95" t="n"/>
      <c r="AC49" s="95" t="n"/>
      <c r="AD49" s="95" t="n"/>
      <c r="AE49" s="95" t="n"/>
    </row>
    <row ht="33.2000007629395" outlineLevel="0" r="50">
      <c r="B50" s="128" t="n"/>
      <c r="C50" s="40" t="s">
        <v>109</v>
      </c>
      <c r="D50" s="164" t="n"/>
      <c r="E50" s="38" t="s">
        <v>18</v>
      </c>
      <c r="F50" s="38" t="s">
        <v>25</v>
      </c>
      <c r="G50" s="130" t="n">
        <v>5020069200</v>
      </c>
      <c r="H50" s="38" t="s">
        <v>110</v>
      </c>
      <c r="I50" s="39" t="n">
        <f aca="false" ca="false" dt2D="false" dtr="false" t="normal">SUM(J50:T50)</f>
        <v>324000</v>
      </c>
      <c r="J50" s="95" t="n">
        <v>324000</v>
      </c>
      <c r="K50" s="95" t="n">
        <v>0</v>
      </c>
      <c r="L50" s="95" t="n"/>
      <c r="M50" s="95" t="n"/>
      <c r="N50" s="95" t="n"/>
      <c r="O50" s="95" t="n"/>
      <c r="P50" s="95" t="n"/>
      <c r="Q50" s="95" t="n"/>
      <c r="R50" s="95" t="n"/>
      <c r="S50" s="95" t="n"/>
      <c r="T50" s="95" t="n"/>
      <c r="U50" s="39" t="n">
        <f aca="false" ca="false" dt2D="false" dtr="false" t="normal">SUM(V50:AE50)</f>
        <v>324000</v>
      </c>
      <c r="V50" s="95" t="n">
        <v>324000</v>
      </c>
      <c r="W50" s="95" t="n"/>
      <c r="X50" s="95" t="n"/>
      <c r="Y50" s="95" t="n"/>
      <c r="Z50" s="95" t="n"/>
      <c r="AA50" s="95" t="n"/>
      <c r="AB50" s="95" t="n"/>
      <c r="AC50" s="95" t="n"/>
      <c r="AD50" s="95" t="n"/>
      <c r="AE50" s="95" t="n"/>
    </row>
    <row outlineLevel="0" r="51">
      <c r="B51" s="128" t="n"/>
      <c r="C51" s="40" t="s">
        <v>26</v>
      </c>
      <c r="D51" s="164" t="s">
        <v>335</v>
      </c>
      <c r="E51" s="38" t="s">
        <v>18</v>
      </c>
      <c r="F51" s="38" t="s">
        <v>27</v>
      </c>
      <c r="G51" s="130" t="n"/>
      <c r="H51" s="38" t="n"/>
      <c r="I51" s="39" t="n">
        <f aca="false" ca="false" dt2D="false" dtr="false" t="normal">SUM(J51:T51)</f>
        <v>20300</v>
      </c>
      <c r="J51" s="95" t="n">
        <f aca="false" ca="false" dt2D="false" dtr="false" t="normal">J52</f>
        <v>21000</v>
      </c>
      <c r="K51" s="95" t="n">
        <f aca="false" ca="false" dt2D="false" dtr="false" t="normal">K52</f>
        <v>12700</v>
      </c>
      <c r="L51" s="95" t="n">
        <f aca="false" ca="false" dt2D="false" dtr="false" t="normal">L52</f>
        <v>-13400</v>
      </c>
      <c r="M51" s="95" t="n">
        <f aca="false" ca="false" dt2D="false" dtr="false" t="normal">M52</f>
        <v>0</v>
      </c>
      <c r="N51" s="95" t="n">
        <f aca="false" ca="false" dt2D="false" dtr="false" t="normal">N52</f>
        <v>0</v>
      </c>
      <c r="O51" s="95" t="n">
        <f aca="false" ca="false" dt2D="false" dtr="false" t="normal">O52</f>
        <v>0</v>
      </c>
      <c r="P51" s="95" t="n">
        <f aca="false" ca="false" dt2D="false" dtr="false" t="normal">P52</f>
        <v>0</v>
      </c>
      <c r="Q51" s="95" t="n">
        <f aca="false" ca="false" dt2D="false" dtr="false" t="normal">Q52</f>
        <v>0</v>
      </c>
      <c r="R51" s="95" t="n">
        <f aca="false" ca="false" dt2D="false" dtr="false" t="normal">R52</f>
        <v>0</v>
      </c>
      <c r="S51" s="95" t="n">
        <f aca="false" ca="false" dt2D="false" dtr="false" t="normal">S52</f>
        <v>0</v>
      </c>
      <c r="T51" s="95" t="n">
        <f aca="false" ca="false" dt2D="false" dtr="false" t="normal">T52</f>
        <v>0</v>
      </c>
      <c r="U51" s="39" t="n">
        <f aca="false" ca="false" dt2D="false" dtr="false" t="normal">SUM(V51:AE51)</f>
        <v>17700</v>
      </c>
      <c r="V51" s="95" t="n">
        <f aca="false" ca="false" dt2D="false" dtr="false" t="normal">V52</f>
        <v>33700</v>
      </c>
      <c r="W51" s="95" t="n">
        <f aca="false" ca="false" dt2D="false" dtr="false" t="normal">W52</f>
        <v>-16000</v>
      </c>
      <c r="X51" s="95" t="n">
        <f aca="false" ca="false" dt2D="false" dtr="false" t="normal">X52</f>
        <v>0</v>
      </c>
      <c r="Y51" s="95" t="n">
        <f aca="false" ca="false" dt2D="false" dtr="false" t="normal">Y52</f>
        <v>0</v>
      </c>
      <c r="Z51" s="95" t="n">
        <f aca="false" ca="false" dt2D="false" dtr="false" t="normal">Z52</f>
        <v>0</v>
      </c>
      <c r="AA51" s="95" t="n">
        <f aca="false" ca="false" dt2D="false" dtr="false" t="normal">AA52</f>
        <v>0</v>
      </c>
      <c r="AB51" s="95" t="n">
        <f aca="false" ca="false" dt2D="false" dtr="false" t="normal">AB52</f>
        <v>0</v>
      </c>
      <c r="AC51" s="95" t="n">
        <f aca="false" ca="false" dt2D="false" dtr="false" t="normal">AC52</f>
        <v>0</v>
      </c>
      <c r="AD51" s="95" t="n">
        <f aca="false" ca="false" dt2D="false" dtr="false" t="normal">AD52</f>
        <v>0</v>
      </c>
      <c r="AE51" s="95" t="n">
        <f aca="false" ca="false" dt2D="false" dtr="false" t="normal">AE52</f>
        <v>0</v>
      </c>
    </row>
    <row ht="33.2000007629395" outlineLevel="0" r="52">
      <c r="B52" s="128" t="n"/>
      <c r="C52" s="40" t="s">
        <v>297</v>
      </c>
      <c r="D52" s="164" t="s">
        <v>335</v>
      </c>
      <c r="E52" s="38" t="s">
        <v>18</v>
      </c>
      <c r="F52" s="38" t="s">
        <v>27</v>
      </c>
      <c r="G52" s="130" t="n">
        <v>9900000000</v>
      </c>
      <c r="H52" s="38" t="n"/>
      <c r="I52" s="39" t="n">
        <f aca="false" ca="false" dt2D="false" dtr="false" t="normal">SUM(J52:T52)</f>
        <v>20300</v>
      </c>
      <c r="J52" s="95" t="n">
        <f aca="false" ca="false" dt2D="false" dtr="false" t="normal">J53</f>
        <v>21000</v>
      </c>
      <c r="K52" s="95" t="n">
        <f aca="false" ca="false" dt2D="false" dtr="false" t="normal">K53</f>
        <v>12700</v>
      </c>
      <c r="L52" s="95" t="n">
        <f aca="false" ca="false" dt2D="false" dtr="false" t="normal">L53</f>
        <v>-13400</v>
      </c>
      <c r="M52" s="95" t="n">
        <f aca="false" ca="false" dt2D="false" dtr="false" t="normal">M53</f>
        <v>0</v>
      </c>
      <c r="N52" s="95" t="n">
        <f aca="false" ca="false" dt2D="false" dtr="false" t="normal">N53</f>
        <v>0</v>
      </c>
      <c r="O52" s="95" t="n">
        <f aca="false" ca="false" dt2D="false" dtr="false" t="normal">O53</f>
        <v>0</v>
      </c>
      <c r="P52" s="95" t="n">
        <f aca="false" ca="false" dt2D="false" dtr="false" t="normal">P53</f>
        <v>0</v>
      </c>
      <c r="Q52" s="95" t="n">
        <f aca="false" ca="false" dt2D="false" dtr="false" t="normal">Q53</f>
        <v>0</v>
      </c>
      <c r="R52" s="95" t="n">
        <f aca="false" ca="false" dt2D="false" dtr="false" t="normal">R53</f>
        <v>0</v>
      </c>
      <c r="S52" s="95" t="n">
        <f aca="false" ca="false" dt2D="false" dtr="false" t="normal">S53</f>
        <v>0</v>
      </c>
      <c r="T52" s="95" t="n">
        <f aca="false" ca="false" dt2D="false" dtr="false" t="normal">T53</f>
        <v>0</v>
      </c>
      <c r="U52" s="39" t="n">
        <f aca="false" ca="false" dt2D="false" dtr="false" t="normal">SUM(V52:AE52)</f>
        <v>17700</v>
      </c>
      <c r="V52" s="95" t="n">
        <f aca="false" ca="false" dt2D="false" dtr="false" t="normal">V53</f>
        <v>33700</v>
      </c>
      <c r="W52" s="95" t="n">
        <f aca="false" ca="false" dt2D="false" dtr="false" t="normal">W53</f>
        <v>-16000</v>
      </c>
      <c r="X52" s="95" t="n">
        <f aca="false" ca="false" dt2D="false" dtr="false" t="normal">X53</f>
        <v>0</v>
      </c>
      <c r="Y52" s="95" t="n">
        <f aca="false" ca="false" dt2D="false" dtr="false" t="normal">Y53</f>
        <v>0</v>
      </c>
      <c r="Z52" s="95" t="n">
        <f aca="false" ca="false" dt2D="false" dtr="false" t="normal">Z53</f>
        <v>0</v>
      </c>
      <c r="AA52" s="95" t="n">
        <f aca="false" ca="false" dt2D="false" dtr="false" t="normal">AA53</f>
        <v>0</v>
      </c>
      <c r="AB52" s="95" t="n">
        <f aca="false" ca="false" dt2D="false" dtr="false" t="normal">AB53</f>
        <v>0</v>
      </c>
      <c r="AC52" s="95" t="n">
        <f aca="false" ca="false" dt2D="false" dtr="false" t="normal">AC53</f>
        <v>0</v>
      </c>
      <c r="AD52" s="95" t="n">
        <f aca="false" ca="false" dt2D="false" dtr="false" t="normal">AD53</f>
        <v>0</v>
      </c>
      <c r="AE52" s="95" t="n">
        <f aca="false" ca="false" dt2D="false" dtr="false" t="normal">AE53</f>
        <v>0</v>
      </c>
    </row>
    <row ht="48.9000015258789" outlineLevel="0" r="53">
      <c r="B53" s="128" t="n"/>
      <c r="C53" s="40" t="s">
        <v>302</v>
      </c>
      <c r="D53" s="164" t="s">
        <v>335</v>
      </c>
      <c r="E53" s="38" t="s">
        <v>18</v>
      </c>
      <c r="F53" s="38" t="s">
        <v>27</v>
      </c>
      <c r="G53" s="130" t="n">
        <v>9900051200</v>
      </c>
      <c r="H53" s="38" t="n"/>
      <c r="I53" s="39" t="n">
        <f aca="false" ca="false" dt2D="false" dtr="false" t="normal">SUM(J53:T53)</f>
        <v>20300</v>
      </c>
      <c r="J53" s="95" t="n">
        <f aca="false" ca="false" dt2D="false" dtr="false" t="normal">J54</f>
        <v>21000</v>
      </c>
      <c r="K53" s="95" t="n">
        <f aca="false" ca="false" dt2D="false" dtr="false" t="normal">K54</f>
        <v>12700</v>
      </c>
      <c r="L53" s="95" t="n">
        <f aca="false" ca="false" dt2D="false" dtr="false" t="normal">L54</f>
        <v>-13400</v>
      </c>
      <c r="M53" s="95" t="n">
        <f aca="false" ca="false" dt2D="false" dtr="false" t="normal">M54</f>
        <v>0</v>
      </c>
      <c r="N53" s="95" t="n">
        <f aca="false" ca="false" dt2D="false" dtr="false" t="normal">N54</f>
        <v>0</v>
      </c>
      <c r="O53" s="95" t="n">
        <f aca="false" ca="false" dt2D="false" dtr="false" t="normal">O54</f>
        <v>0</v>
      </c>
      <c r="P53" s="95" t="n">
        <f aca="false" ca="false" dt2D="false" dtr="false" t="normal">P54</f>
        <v>0</v>
      </c>
      <c r="Q53" s="95" t="n">
        <f aca="false" ca="false" dt2D="false" dtr="false" t="normal">Q54</f>
        <v>0</v>
      </c>
      <c r="R53" s="95" t="n">
        <f aca="false" ca="false" dt2D="false" dtr="false" t="normal">R54</f>
        <v>0</v>
      </c>
      <c r="S53" s="95" t="n">
        <f aca="false" ca="false" dt2D="false" dtr="false" t="normal">S54</f>
        <v>0</v>
      </c>
      <c r="T53" s="95" t="n">
        <f aca="false" ca="false" dt2D="false" dtr="false" t="normal">T54</f>
        <v>0</v>
      </c>
      <c r="U53" s="39" t="n">
        <f aca="false" ca="false" dt2D="false" dtr="false" t="normal">SUM(V53:AE53)</f>
        <v>17700</v>
      </c>
      <c r="V53" s="95" t="n">
        <f aca="false" ca="false" dt2D="false" dtr="false" t="normal">V54</f>
        <v>33700</v>
      </c>
      <c r="W53" s="95" t="n">
        <f aca="false" ca="false" dt2D="false" dtr="false" t="normal">W54</f>
        <v>-16000</v>
      </c>
      <c r="X53" s="95" t="n">
        <f aca="false" ca="false" dt2D="false" dtr="false" t="normal">X54</f>
        <v>0</v>
      </c>
      <c r="Y53" s="95" t="n">
        <f aca="false" ca="false" dt2D="false" dtr="false" t="normal">Y54</f>
        <v>0</v>
      </c>
      <c r="Z53" s="95" t="n">
        <f aca="false" ca="false" dt2D="false" dtr="false" t="normal">Z54</f>
        <v>0</v>
      </c>
      <c r="AA53" s="95" t="n">
        <f aca="false" ca="false" dt2D="false" dtr="false" t="normal">AA54</f>
        <v>0</v>
      </c>
      <c r="AB53" s="95" t="n">
        <f aca="false" ca="false" dt2D="false" dtr="false" t="normal">AB54</f>
        <v>0</v>
      </c>
      <c r="AC53" s="95" t="n">
        <f aca="false" ca="false" dt2D="false" dtr="false" t="normal">AC54</f>
        <v>0</v>
      </c>
      <c r="AD53" s="95" t="n">
        <f aca="false" ca="false" dt2D="false" dtr="false" t="normal">AD54</f>
        <v>0</v>
      </c>
      <c r="AE53" s="95" t="n">
        <f aca="false" ca="false" dt2D="false" dtr="false" t="normal">AE54</f>
        <v>0</v>
      </c>
    </row>
    <row ht="33.2000007629395" outlineLevel="0" r="54">
      <c r="B54" s="128" t="n"/>
      <c r="C54" s="40" t="s">
        <v>109</v>
      </c>
      <c r="D54" s="164" t="s">
        <v>335</v>
      </c>
      <c r="E54" s="38" t="s">
        <v>18</v>
      </c>
      <c r="F54" s="38" t="s">
        <v>27</v>
      </c>
      <c r="G54" s="130" t="n">
        <v>9900051200</v>
      </c>
      <c r="H54" s="38" t="s">
        <v>110</v>
      </c>
      <c r="I54" s="39" t="n">
        <f aca="false" ca="false" dt2D="false" dtr="false" t="normal">SUM(J54:T54)</f>
        <v>20300</v>
      </c>
      <c r="J54" s="95" t="n">
        <v>21000</v>
      </c>
      <c r="K54" s="95" t="n">
        <v>12700</v>
      </c>
      <c r="L54" s="95" t="n">
        <v>-13400</v>
      </c>
      <c r="M54" s="95" t="n">
        <v>0</v>
      </c>
      <c r="N54" s="95" t="n">
        <v>0</v>
      </c>
      <c r="O54" s="95" t="n">
        <v>0</v>
      </c>
      <c r="P54" s="95" t="n">
        <v>0</v>
      </c>
      <c r="Q54" s="95" t="n">
        <v>0</v>
      </c>
      <c r="R54" s="95" t="n">
        <v>0</v>
      </c>
      <c r="S54" s="95" t="n">
        <v>0</v>
      </c>
      <c r="T54" s="95" t="n">
        <v>0</v>
      </c>
      <c r="U54" s="39" t="n">
        <f aca="false" ca="false" dt2D="false" dtr="false" t="normal">SUM(V54:AE54)</f>
        <v>17700</v>
      </c>
      <c r="V54" s="95" t="n">
        <v>33700</v>
      </c>
      <c r="W54" s="95" t="n">
        <v>-16000</v>
      </c>
      <c r="X54" s="95" t="n">
        <v>0</v>
      </c>
      <c r="Y54" s="95" t="n">
        <v>0</v>
      </c>
      <c r="Z54" s="95" t="n">
        <v>0</v>
      </c>
      <c r="AA54" s="95" t="n">
        <v>0</v>
      </c>
      <c r="AB54" s="95" t="n">
        <v>0</v>
      </c>
      <c r="AC54" s="95" t="n">
        <v>0</v>
      </c>
      <c r="AD54" s="95" t="n">
        <v>0</v>
      </c>
      <c r="AE54" s="95" t="n">
        <v>0</v>
      </c>
    </row>
    <row outlineLevel="0" r="55">
      <c r="B55" s="128" t="n"/>
      <c r="C55" s="40" t="s">
        <v>30</v>
      </c>
      <c r="D55" s="164" t="s">
        <v>335</v>
      </c>
      <c r="E55" s="38" t="s">
        <v>18</v>
      </c>
      <c r="F55" s="38" t="s">
        <v>31</v>
      </c>
      <c r="G55" s="130" t="n"/>
      <c r="H55" s="38" t="n"/>
      <c r="I55" s="39" t="n">
        <f aca="false" ca="false" dt2D="false" dtr="false" t="normal">SUM(J55:T55)</f>
        <v>8691300</v>
      </c>
      <c r="J55" s="95" t="n">
        <f aca="false" ca="false" dt2D="false" dtr="false" t="normal">J56</f>
        <v>1000000</v>
      </c>
      <c r="K55" s="95" t="n">
        <f aca="false" ca="false" dt2D="false" dtr="false" t="normal">K56</f>
        <v>6433700</v>
      </c>
      <c r="L55" s="95" t="n">
        <f aca="false" ca="false" dt2D="false" dtr="false" t="normal">L56</f>
        <v>1257600</v>
      </c>
      <c r="M55" s="95" t="n">
        <f aca="false" ca="false" dt2D="false" dtr="false" t="normal">M56</f>
        <v>0</v>
      </c>
      <c r="N55" s="95" t="n">
        <f aca="false" ca="false" dt2D="false" dtr="false" t="normal">N56</f>
        <v>0</v>
      </c>
      <c r="O55" s="95" t="n">
        <f aca="false" ca="false" dt2D="false" dtr="false" t="normal">O56</f>
        <v>0</v>
      </c>
      <c r="P55" s="95" t="n">
        <f aca="false" ca="false" dt2D="false" dtr="false" t="normal">P56</f>
        <v>0</v>
      </c>
      <c r="Q55" s="95" t="n">
        <f aca="false" ca="false" dt2D="false" dtr="false" t="normal">Q56</f>
        <v>0</v>
      </c>
      <c r="R55" s="95" t="n">
        <f aca="false" ca="false" dt2D="false" dtr="false" t="normal">R56</f>
        <v>0</v>
      </c>
      <c r="S55" s="95" t="n">
        <f aca="false" ca="false" dt2D="false" dtr="false" t="normal">S56</f>
        <v>0</v>
      </c>
      <c r="T55" s="95" t="n">
        <f aca="false" ca="false" dt2D="false" dtr="false" t="normal">T56</f>
        <v>0</v>
      </c>
      <c r="U55" s="39" t="n">
        <f aca="false" ca="false" dt2D="false" dtr="false" t="normal">SUM(V55:AE55)</f>
        <v>9153500</v>
      </c>
      <c r="V55" s="95" t="n">
        <f aca="false" ca="false" dt2D="false" dtr="false" t="normal">V56</f>
        <v>7919700</v>
      </c>
      <c r="W55" s="95" t="n">
        <f aca="false" ca="false" dt2D="false" dtr="false" t="normal">W56</f>
        <v>1233800</v>
      </c>
      <c r="X55" s="95" t="n">
        <f aca="false" ca="false" dt2D="false" dtr="false" t="normal">X56</f>
        <v>0</v>
      </c>
      <c r="Y55" s="95" t="n">
        <f aca="false" ca="false" dt2D="false" dtr="false" t="normal">Y56</f>
        <v>0</v>
      </c>
      <c r="Z55" s="95" t="n">
        <f aca="false" ca="false" dt2D="false" dtr="false" t="normal">Z56</f>
        <v>0</v>
      </c>
      <c r="AA55" s="95" t="n">
        <f aca="false" ca="false" dt2D="false" dtr="false" t="normal">AA56</f>
        <v>0</v>
      </c>
      <c r="AB55" s="95" t="n">
        <f aca="false" ca="false" dt2D="false" dtr="false" t="normal">AB56</f>
        <v>0</v>
      </c>
      <c r="AC55" s="95" t="n">
        <f aca="false" ca="false" dt2D="false" dtr="false" t="normal">AC56</f>
        <v>0</v>
      </c>
      <c r="AD55" s="95" t="n">
        <f aca="false" ca="false" dt2D="false" dtr="false" t="normal">AD56</f>
        <v>0</v>
      </c>
      <c r="AE55" s="95" t="n">
        <f aca="false" ca="false" dt2D="false" dtr="false" t="normal">AE56</f>
        <v>0</v>
      </c>
    </row>
    <row ht="33.2000007629395" outlineLevel="0" r="56">
      <c r="B56" s="128" t="n"/>
      <c r="C56" s="40" t="s">
        <v>297</v>
      </c>
      <c r="D56" s="164" t="s">
        <v>335</v>
      </c>
      <c r="E56" s="38" t="s">
        <v>18</v>
      </c>
      <c r="F56" s="38" t="s">
        <v>31</v>
      </c>
      <c r="G56" s="130" t="n">
        <v>9900000000</v>
      </c>
      <c r="H56" s="38" t="n"/>
      <c r="I56" s="39" t="n">
        <f aca="false" ca="false" dt2D="false" dtr="false" t="normal">SUM(J56:T56)</f>
        <v>8691300</v>
      </c>
      <c r="J56" s="95" t="n">
        <f aca="false" ca="false" dt2D="false" dtr="false" t="normal">J57</f>
        <v>1000000</v>
      </c>
      <c r="K56" s="95" t="n">
        <f aca="false" ca="false" dt2D="false" dtr="false" t="normal">K57</f>
        <v>6433700</v>
      </c>
      <c r="L56" s="95" t="n">
        <f aca="false" ca="false" dt2D="false" dtr="false" t="normal">L57</f>
        <v>1257600</v>
      </c>
      <c r="M56" s="95" t="n">
        <f aca="false" ca="false" dt2D="false" dtr="false" t="normal">M57</f>
        <v>0</v>
      </c>
      <c r="N56" s="95" t="n">
        <f aca="false" ca="false" dt2D="false" dtr="false" t="normal">N57</f>
        <v>0</v>
      </c>
      <c r="O56" s="95" t="n">
        <f aca="false" ca="false" dt2D="false" dtr="false" t="normal">O57</f>
        <v>0</v>
      </c>
      <c r="P56" s="95" t="n">
        <f aca="false" ca="false" dt2D="false" dtr="false" t="normal">P57</f>
        <v>0</v>
      </c>
      <c r="Q56" s="95" t="n">
        <f aca="false" ca="false" dt2D="false" dtr="false" t="normal">Q57</f>
        <v>0</v>
      </c>
      <c r="R56" s="95" t="n">
        <f aca="false" ca="false" dt2D="false" dtr="false" t="normal">R57</f>
        <v>0</v>
      </c>
      <c r="S56" s="95" t="n">
        <f aca="false" ca="false" dt2D="false" dtr="false" t="normal">S57</f>
        <v>0</v>
      </c>
      <c r="T56" s="95" t="n">
        <f aca="false" ca="false" dt2D="false" dtr="false" t="normal">T57</f>
        <v>0</v>
      </c>
      <c r="U56" s="39" t="n">
        <f aca="false" ca="false" dt2D="false" dtr="false" t="normal">SUM(V56:AE56)</f>
        <v>9153500</v>
      </c>
      <c r="V56" s="95" t="n">
        <f aca="false" ca="false" dt2D="false" dtr="false" t="normal">V57</f>
        <v>7919700</v>
      </c>
      <c r="W56" s="95" t="n">
        <f aca="false" ca="false" dt2D="false" dtr="false" t="normal">W57</f>
        <v>1233800</v>
      </c>
      <c r="X56" s="95" t="n">
        <f aca="false" ca="false" dt2D="false" dtr="false" t="normal">X57</f>
        <v>0</v>
      </c>
      <c r="Y56" s="95" t="n">
        <f aca="false" ca="false" dt2D="false" dtr="false" t="normal">Y57</f>
        <v>0</v>
      </c>
      <c r="Z56" s="95" t="n">
        <f aca="false" ca="false" dt2D="false" dtr="false" t="normal">Z57</f>
        <v>0</v>
      </c>
      <c r="AA56" s="95" t="n">
        <f aca="false" ca="false" dt2D="false" dtr="false" t="normal">AA57</f>
        <v>0</v>
      </c>
      <c r="AB56" s="95" t="n">
        <f aca="false" ca="false" dt2D="false" dtr="false" t="normal">AB57</f>
        <v>0</v>
      </c>
      <c r="AC56" s="95" t="n">
        <f aca="false" ca="false" dt2D="false" dtr="false" t="normal">AC57</f>
        <v>0</v>
      </c>
      <c r="AD56" s="95" t="n">
        <f aca="false" ca="false" dt2D="false" dtr="false" t="normal">AD57</f>
        <v>0</v>
      </c>
      <c r="AE56" s="95" t="n">
        <f aca="false" ca="false" dt2D="false" dtr="false" t="normal">AE57</f>
        <v>0</v>
      </c>
    </row>
    <row outlineLevel="0" r="57">
      <c r="B57" s="128" t="n"/>
      <c r="C57" s="169" t="s">
        <v>337</v>
      </c>
      <c r="D57" s="164" t="s">
        <v>335</v>
      </c>
      <c r="E57" s="38" t="s">
        <v>18</v>
      </c>
      <c r="F57" s="38" t="s">
        <v>31</v>
      </c>
      <c r="G57" s="130" t="n">
        <v>9930000000</v>
      </c>
      <c r="H57" s="38" t="n"/>
      <c r="I57" s="39" t="n">
        <f aca="false" ca="false" dt2D="false" dtr="false" t="normal">SUM(J57:T57)</f>
        <v>8691300</v>
      </c>
      <c r="J57" s="95" t="n">
        <f aca="false" ca="false" dt2D="false" dtr="false" t="normal">J58</f>
        <v>1000000</v>
      </c>
      <c r="K57" s="95" t="n">
        <f aca="false" ca="false" dt2D="false" dtr="false" t="normal">K58</f>
        <v>6433700</v>
      </c>
      <c r="L57" s="95" t="n">
        <f aca="false" ca="false" dt2D="false" dtr="false" t="normal">L58</f>
        <v>1257600</v>
      </c>
      <c r="M57" s="95" t="n">
        <f aca="false" ca="false" dt2D="false" dtr="false" t="normal">M58</f>
        <v>0</v>
      </c>
      <c r="N57" s="95" t="n">
        <f aca="false" ca="false" dt2D="false" dtr="false" t="normal">N58</f>
        <v>0</v>
      </c>
      <c r="O57" s="95" t="n">
        <f aca="false" ca="false" dt2D="false" dtr="false" t="normal">O58</f>
        <v>0</v>
      </c>
      <c r="P57" s="95" t="n">
        <f aca="false" ca="false" dt2D="false" dtr="false" t="normal">P58</f>
        <v>0</v>
      </c>
      <c r="Q57" s="95" t="n">
        <f aca="false" ca="false" dt2D="false" dtr="false" t="normal">Q58</f>
        <v>0</v>
      </c>
      <c r="R57" s="95" t="n">
        <f aca="false" ca="false" dt2D="false" dtr="false" t="normal">R58</f>
        <v>0</v>
      </c>
      <c r="S57" s="95" t="n">
        <f aca="false" ca="false" dt2D="false" dtr="false" t="normal">S58</f>
        <v>0</v>
      </c>
      <c r="T57" s="95" t="n">
        <f aca="false" ca="false" dt2D="false" dtr="false" t="normal">T58</f>
        <v>0</v>
      </c>
      <c r="U57" s="39" t="n">
        <f aca="false" ca="false" dt2D="false" dtr="false" t="normal">SUM(V57:AE57)</f>
        <v>9153500</v>
      </c>
      <c r="V57" s="95" t="n">
        <f aca="false" ca="false" dt2D="false" dtr="false" t="normal">V58</f>
        <v>7919700</v>
      </c>
      <c r="W57" s="95" t="n">
        <f aca="false" ca="false" dt2D="false" dtr="false" t="normal">W58</f>
        <v>1233800</v>
      </c>
      <c r="X57" s="95" t="n">
        <f aca="false" ca="false" dt2D="false" dtr="false" t="normal">X58</f>
        <v>0</v>
      </c>
      <c r="Y57" s="95" t="n">
        <f aca="false" ca="false" dt2D="false" dtr="false" t="normal">Y58</f>
        <v>0</v>
      </c>
      <c r="Z57" s="95" t="n">
        <f aca="false" ca="false" dt2D="false" dtr="false" t="normal">Z58</f>
        <v>0</v>
      </c>
      <c r="AA57" s="95" t="n">
        <f aca="false" ca="false" dt2D="false" dtr="false" t="normal">AA58</f>
        <v>0</v>
      </c>
      <c r="AB57" s="95" t="n">
        <f aca="false" ca="false" dt2D="false" dtr="false" t="normal">AB58</f>
        <v>0</v>
      </c>
      <c r="AC57" s="95" t="n">
        <f aca="false" ca="false" dt2D="false" dtr="false" t="normal">AC58</f>
        <v>0</v>
      </c>
      <c r="AD57" s="95" t="n">
        <f aca="false" ca="false" dt2D="false" dtr="false" t="normal">AD58</f>
        <v>0</v>
      </c>
      <c r="AE57" s="95" t="n">
        <f aca="false" ca="false" dt2D="false" dtr="false" t="normal">AE58</f>
        <v>0</v>
      </c>
    </row>
    <row outlineLevel="0" r="58">
      <c r="B58" s="128" t="n"/>
      <c r="C58" s="169" t="s">
        <v>310</v>
      </c>
      <c r="D58" s="164" t="s">
        <v>335</v>
      </c>
      <c r="E58" s="38" t="s">
        <v>18</v>
      </c>
      <c r="F58" s="38" t="s">
        <v>31</v>
      </c>
      <c r="G58" s="130" t="n">
        <v>9930020590</v>
      </c>
      <c r="H58" s="38" t="n"/>
      <c r="I58" s="39" t="n">
        <f aca="false" ca="false" dt2D="false" dtr="false" t="normal">SUM(J58:T58)</f>
        <v>8691300</v>
      </c>
      <c r="J58" s="95" t="n">
        <f aca="false" ca="false" dt2D="false" dtr="false" t="normal">J59</f>
        <v>1000000</v>
      </c>
      <c r="K58" s="95" t="n">
        <f aca="false" ca="false" dt2D="false" dtr="false" t="normal">K59</f>
        <v>6433700</v>
      </c>
      <c r="L58" s="95" t="n">
        <f aca="false" ca="false" dt2D="false" dtr="false" t="normal">L59</f>
        <v>1257600</v>
      </c>
      <c r="M58" s="95" t="n">
        <f aca="false" ca="false" dt2D="false" dtr="false" t="normal">M59</f>
        <v>0</v>
      </c>
      <c r="N58" s="95" t="n">
        <f aca="false" ca="false" dt2D="false" dtr="false" t="normal">N59</f>
        <v>0</v>
      </c>
      <c r="O58" s="95" t="n">
        <f aca="false" ca="false" dt2D="false" dtr="false" t="normal">O59</f>
        <v>0</v>
      </c>
      <c r="P58" s="95" t="n">
        <f aca="false" ca="false" dt2D="false" dtr="false" t="normal">P59</f>
        <v>0</v>
      </c>
      <c r="Q58" s="95" t="n">
        <f aca="false" ca="false" dt2D="false" dtr="false" t="normal">Q59</f>
        <v>0</v>
      </c>
      <c r="R58" s="95" t="n">
        <f aca="false" ca="false" dt2D="false" dtr="false" t="normal">R59</f>
        <v>0</v>
      </c>
      <c r="S58" s="95" t="n">
        <f aca="false" ca="false" dt2D="false" dtr="false" t="normal">S59</f>
        <v>0</v>
      </c>
      <c r="T58" s="95" t="n">
        <f aca="false" ca="false" dt2D="false" dtr="false" t="normal">T59</f>
        <v>0</v>
      </c>
      <c r="U58" s="39" t="n">
        <f aca="false" ca="false" dt2D="false" dtr="false" t="normal">SUM(V58:AE58)</f>
        <v>9153500</v>
      </c>
      <c r="V58" s="95" t="n">
        <f aca="false" ca="false" dt2D="false" dtr="false" t="normal">V59</f>
        <v>7919700</v>
      </c>
      <c r="W58" s="95" t="n">
        <f aca="false" ca="false" dt2D="false" dtr="false" t="normal">W59</f>
        <v>1233800</v>
      </c>
      <c r="X58" s="95" t="n">
        <f aca="false" ca="false" dt2D="false" dtr="false" t="normal">X59</f>
        <v>0</v>
      </c>
      <c r="Y58" s="95" t="n">
        <f aca="false" ca="false" dt2D="false" dtr="false" t="normal">Y59</f>
        <v>0</v>
      </c>
      <c r="Z58" s="95" t="n">
        <f aca="false" ca="false" dt2D="false" dtr="false" t="normal">Z59</f>
        <v>0</v>
      </c>
      <c r="AA58" s="95" t="n">
        <f aca="false" ca="false" dt2D="false" dtr="false" t="normal">AA59</f>
        <v>0</v>
      </c>
      <c r="AB58" s="95" t="n">
        <f aca="false" ca="false" dt2D="false" dtr="false" t="normal">AB59</f>
        <v>0</v>
      </c>
      <c r="AC58" s="95" t="n">
        <f aca="false" ca="false" dt2D="false" dtr="false" t="normal">AC59</f>
        <v>0</v>
      </c>
      <c r="AD58" s="95" t="n">
        <f aca="false" ca="false" dt2D="false" dtr="false" t="normal">AD59</f>
        <v>0</v>
      </c>
      <c r="AE58" s="95" t="n">
        <f aca="false" ca="false" dt2D="false" dtr="false" t="normal">AE59</f>
        <v>0</v>
      </c>
    </row>
    <row outlineLevel="0" r="59">
      <c r="B59" s="128" t="n"/>
      <c r="C59" s="40" t="s">
        <v>113</v>
      </c>
      <c r="D59" s="164" t="s">
        <v>335</v>
      </c>
      <c r="E59" s="38" t="s">
        <v>18</v>
      </c>
      <c r="F59" s="38" t="s">
        <v>31</v>
      </c>
      <c r="G59" s="130" t="n">
        <v>9930020590</v>
      </c>
      <c r="H59" s="38" t="s">
        <v>114</v>
      </c>
      <c r="I59" s="39" t="n">
        <f aca="false" ca="false" dt2D="false" dtr="false" t="normal">SUM(J59:T59)</f>
        <v>8691300</v>
      </c>
      <c r="J59" s="95" t="n">
        <v>1000000</v>
      </c>
      <c r="K59" s="95" t="n">
        <v>6433700</v>
      </c>
      <c r="L59" s="95" t="n">
        <v>1257600</v>
      </c>
      <c r="M59" s="95" t="n">
        <v>0</v>
      </c>
      <c r="N59" s="95" t="n">
        <v>0</v>
      </c>
      <c r="O59" s="95" t="n">
        <v>0</v>
      </c>
      <c r="P59" s="95" t="n">
        <v>0</v>
      </c>
      <c r="Q59" s="95" t="n">
        <v>0</v>
      </c>
      <c r="R59" s="95" t="n">
        <v>0</v>
      </c>
      <c r="S59" s="95" t="n">
        <v>0</v>
      </c>
      <c r="T59" s="95" t="n"/>
      <c r="U59" s="39" t="n">
        <f aca="false" ca="false" dt2D="false" dtr="false" t="normal">SUM(V59:AE59)</f>
        <v>9153500</v>
      </c>
      <c r="V59" s="95" t="n">
        <v>7919700</v>
      </c>
      <c r="W59" s="95" t="n">
        <v>1233800</v>
      </c>
      <c r="X59" s="95" t="n">
        <v>0</v>
      </c>
      <c r="Y59" s="95" t="n">
        <v>0</v>
      </c>
      <c r="Z59" s="95" t="n">
        <v>0</v>
      </c>
      <c r="AA59" s="95" t="n">
        <v>0</v>
      </c>
      <c r="AB59" s="95" t="n">
        <v>0</v>
      </c>
      <c r="AC59" s="95" t="n">
        <v>0</v>
      </c>
      <c r="AD59" s="95" t="n">
        <v>0</v>
      </c>
      <c r="AE59" s="95" t="n">
        <v>0</v>
      </c>
    </row>
    <row outlineLevel="0" r="60">
      <c r="B60" s="128" t="n"/>
      <c r="C60" s="40" t="s">
        <v>33</v>
      </c>
      <c r="D60" s="164" t="s">
        <v>335</v>
      </c>
      <c r="E60" s="38" t="s">
        <v>18</v>
      </c>
      <c r="F60" s="38" t="s">
        <v>34</v>
      </c>
      <c r="G60" s="130" t="n"/>
      <c r="H60" s="38" t="n"/>
      <c r="I60" s="39" t="n">
        <f aca="false" ca="false" dt2D="false" dtr="false" t="normal">SUM(J60:T60)</f>
        <v>66419800</v>
      </c>
      <c r="J60" s="95" t="n">
        <f aca="false" ca="false" dt2D="false" dtr="false" t="normal">J61+J82+J85</f>
        <v>51261700</v>
      </c>
      <c r="K60" s="95" t="n">
        <f aca="false" ca="false" dt2D="false" dtr="false" t="normal">K61+K82+K85+K79</f>
        <v>15158100</v>
      </c>
      <c r="L60" s="95" t="n">
        <f aca="false" ca="false" dt2D="false" dtr="false" t="normal">L61+L82+L85+L79</f>
        <v>0</v>
      </c>
      <c r="M60" s="95" t="n">
        <f aca="false" ca="false" dt2D="false" dtr="false" t="normal">M61+M82+M85+M79</f>
        <v>0</v>
      </c>
      <c r="N60" s="95" t="n">
        <f aca="false" ca="false" dt2D="false" dtr="false" t="normal">N61+N82+N85+N79</f>
        <v>0</v>
      </c>
      <c r="O60" s="95" t="n">
        <f aca="false" ca="false" dt2D="false" dtr="false" t="normal">O61+O82+O85+O79</f>
        <v>0</v>
      </c>
      <c r="P60" s="95" t="n">
        <f aca="false" ca="false" dt2D="false" dtr="false" t="normal">P61+P82+P85+P79</f>
        <v>0</v>
      </c>
      <c r="Q60" s="95" t="n">
        <f aca="false" ca="false" dt2D="false" dtr="false" t="normal">Q61+Q82+Q85+Q79</f>
        <v>0</v>
      </c>
      <c r="R60" s="95" t="n">
        <f aca="false" ca="false" dt2D="false" dtr="false" t="normal">R61+R82+R85+R79</f>
        <v>0</v>
      </c>
      <c r="S60" s="95" t="n">
        <f aca="false" ca="false" dt2D="false" dtr="false" t="normal">S61+S82+S85+S79</f>
        <v>0</v>
      </c>
      <c r="T60" s="95" t="n">
        <f aca="false" ca="false" dt2D="false" dtr="false" t="normal">T61+T82+T85</f>
        <v>0</v>
      </c>
      <c r="U60" s="39" t="n">
        <f aca="false" ca="false" dt2D="false" dtr="false" t="normal">SUM(V60:AE60)</f>
        <v>67027800</v>
      </c>
      <c r="V60" s="95" t="n">
        <f aca="false" ca="false" dt2D="false" dtr="false" t="normal">V61+V82+V85+V79</f>
        <v>67027800</v>
      </c>
      <c r="W60" s="95" t="n">
        <f aca="false" ca="false" dt2D="false" dtr="false" t="normal">W61+W82+W85+W79</f>
        <v>0</v>
      </c>
      <c r="X60" s="95" t="n">
        <f aca="false" ca="false" dt2D="false" dtr="false" t="normal">X61+X82+X85+X79</f>
        <v>0</v>
      </c>
      <c r="Y60" s="95" t="n">
        <f aca="false" ca="false" dt2D="false" dtr="false" t="normal">Y61+Y82+Y85+Y79</f>
        <v>0</v>
      </c>
      <c r="Z60" s="95" t="n">
        <f aca="false" ca="false" dt2D="false" dtr="false" t="normal">Z61+Z82+Z85+Z79</f>
        <v>0</v>
      </c>
      <c r="AA60" s="95" t="n">
        <f aca="false" ca="false" dt2D="false" dtr="false" t="normal">AA61+AA82+AA85+AA79</f>
        <v>0</v>
      </c>
      <c r="AB60" s="95" t="n">
        <f aca="false" ca="false" dt2D="false" dtr="false" t="normal">AB61+AB82+AB85+AB79</f>
        <v>0</v>
      </c>
      <c r="AC60" s="95" t="n">
        <f aca="false" ca="false" dt2D="false" dtr="false" t="normal">AC61+AC82+AC85+AC79</f>
        <v>0</v>
      </c>
      <c r="AD60" s="95" t="n">
        <f aca="false" ca="false" dt2D="false" dtr="false" t="normal">AD61+AD82+AD85+AD79</f>
        <v>0</v>
      </c>
      <c r="AE60" s="95" t="n">
        <f aca="false" ca="false" dt2D="false" dtr="false" t="normal">AE61+AE82+AE85</f>
        <v>0</v>
      </c>
    </row>
    <row outlineLevel="0" r="61">
      <c r="B61" s="128" t="n"/>
      <c r="C61" s="40" t="s">
        <v>142</v>
      </c>
      <c r="D61" s="164" t="s">
        <v>335</v>
      </c>
      <c r="E61" s="38" t="s">
        <v>18</v>
      </c>
      <c r="F61" s="38" t="s">
        <v>34</v>
      </c>
      <c r="G61" s="130" t="n">
        <v>5200000000</v>
      </c>
      <c r="H61" s="38" t="n"/>
      <c r="I61" s="39" t="n">
        <f aca="false" ca="false" dt2D="false" dtr="false" t="normal">SUM(J61:T61)</f>
        <v>57177600</v>
      </c>
      <c r="J61" s="95" t="n">
        <f aca="false" ca="false" dt2D="false" dtr="false" t="normal">J62+J67+J74</f>
        <v>44785800</v>
      </c>
      <c r="K61" s="95" t="n">
        <f aca="false" ca="false" dt2D="false" dtr="false" t="normal">K62+K67+K74</f>
        <v>12391800</v>
      </c>
      <c r="L61" s="95" t="n">
        <f aca="false" ca="false" dt2D="false" dtr="false" t="normal">L62+L67+L74</f>
        <v>0</v>
      </c>
      <c r="M61" s="95" t="n">
        <f aca="false" ca="false" dt2D="false" dtr="false" t="normal">M62+M67+M74</f>
        <v>0</v>
      </c>
      <c r="N61" s="95" t="n">
        <f aca="false" ca="false" dt2D="false" dtr="false" t="normal">N62+N67+N74</f>
        <v>0</v>
      </c>
      <c r="O61" s="95" t="n">
        <f aca="false" ca="false" dt2D="false" dtr="false" t="normal">O62+O67+O74</f>
        <v>0</v>
      </c>
      <c r="P61" s="95" t="n">
        <f aca="false" ca="false" dt2D="false" dtr="false" t="normal">P62+P67+P74</f>
        <v>0</v>
      </c>
      <c r="Q61" s="95" t="n">
        <f aca="false" ca="false" dt2D="false" dtr="false" t="normal">Q62+Q67+Q74</f>
        <v>0</v>
      </c>
      <c r="R61" s="95" t="n">
        <f aca="false" ca="false" dt2D="false" dtr="false" t="normal">R62+R67+R74</f>
        <v>0</v>
      </c>
      <c r="S61" s="95" t="n">
        <f aca="false" ca="false" dt2D="false" dtr="false" t="normal">S62+S67+S74</f>
        <v>0</v>
      </c>
      <c r="T61" s="95" t="n">
        <f aca="false" ca="false" dt2D="false" dtr="false" t="normal">T62+T67+T74</f>
        <v>0</v>
      </c>
      <c r="U61" s="39" t="n">
        <f aca="false" ca="false" dt2D="false" dtr="false" t="normal">SUM(V61:AE61)</f>
        <v>57776500</v>
      </c>
      <c r="V61" s="95" t="n">
        <f aca="false" ca="false" dt2D="false" dtr="false" t="normal">V62+V67+V74</f>
        <v>57776500</v>
      </c>
      <c r="W61" s="95" t="n">
        <f aca="false" ca="false" dt2D="false" dtr="false" t="normal">W62+W67+W74</f>
        <v>0</v>
      </c>
      <c r="X61" s="95" t="n">
        <f aca="false" ca="false" dt2D="false" dtr="false" t="normal">X62+X67+X74</f>
        <v>0</v>
      </c>
      <c r="Y61" s="95" t="n">
        <f aca="false" ca="false" dt2D="false" dtr="false" t="normal">Y62+Y67+Y74</f>
        <v>0</v>
      </c>
      <c r="Z61" s="95" t="n">
        <f aca="false" ca="false" dt2D="false" dtr="false" t="normal">Z62+Z67+Z74</f>
        <v>0</v>
      </c>
      <c r="AA61" s="95" t="n">
        <f aca="false" ca="false" dt2D="false" dtr="false" t="normal">AA62+AA67+AA74</f>
        <v>0</v>
      </c>
      <c r="AB61" s="95" t="n">
        <f aca="false" ca="false" dt2D="false" dtr="false" t="normal">AB62+AB67+AB74</f>
        <v>0</v>
      </c>
      <c r="AC61" s="95" t="n">
        <f aca="false" ca="false" dt2D="false" dtr="false" t="normal">AC62+AC67+AC74</f>
        <v>0</v>
      </c>
      <c r="AD61" s="95" t="n">
        <f aca="false" ca="false" dt2D="false" dtr="false" t="normal">AD62+AD67+AD74</f>
        <v>0</v>
      </c>
      <c r="AE61" s="95" t="n">
        <f aca="false" ca="false" dt2D="false" dtr="false" t="normal">AE62+AE67+AE74</f>
        <v>0</v>
      </c>
    </row>
    <row outlineLevel="0" r="62">
      <c r="B62" s="128" t="n"/>
      <c r="C62" s="40" t="s">
        <v>143</v>
      </c>
      <c r="D62" s="164" t="s">
        <v>335</v>
      </c>
      <c r="E62" s="38" t="s">
        <v>18</v>
      </c>
      <c r="F62" s="38" t="s">
        <v>34</v>
      </c>
      <c r="G62" s="130" t="n">
        <v>5210000000</v>
      </c>
      <c r="H62" s="38" t="n"/>
      <c r="I62" s="39" t="n">
        <f aca="false" ca="false" dt2D="false" dtr="false" t="normal">SUM(J62:T62)</f>
        <v>27842400</v>
      </c>
      <c r="J62" s="95" t="n">
        <f aca="false" ca="false" dt2D="false" dtr="false" t="normal">J63</f>
        <v>15858500</v>
      </c>
      <c r="K62" s="95" t="n">
        <f aca="false" ca="false" dt2D="false" dtr="false" t="normal">K63</f>
        <v>11983900</v>
      </c>
      <c r="L62" s="95" t="n">
        <f aca="false" ca="false" dt2D="false" dtr="false" t="normal">L63</f>
        <v>0</v>
      </c>
      <c r="M62" s="95" t="n">
        <f aca="false" ca="false" dt2D="false" dtr="false" t="normal">M63</f>
        <v>0</v>
      </c>
      <c r="N62" s="95" t="n">
        <f aca="false" ca="false" dt2D="false" dtr="false" t="normal">N63</f>
        <v>0</v>
      </c>
      <c r="O62" s="95" t="n">
        <f aca="false" ca="false" dt2D="false" dtr="false" t="normal">O63</f>
        <v>0</v>
      </c>
      <c r="P62" s="95" t="n">
        <f aca="false" ca="false" dt2D="false" dtr="false" t="normal">P63</f>
        <v>0</v>
      </c>
      <c r="Q62" s="95" t="n">
        <f aca="false" ca="false" dt2D="false" dtr="false" t="normal">Q63</f>
        <v>0</v>
      </c>
      <c r="R62" s="95" t="n">
        <f aca="false" ca="false" dt2D="false" dtr="false" t="normal">R63</f>
        <v>0</v>
      </c>
      <c r="S62" s="95" t="n">
        <f aca="false" ca="false" dt2D="false" dtr="false" t="normal">S63</f>
        <v>0</v>
      </c>
      <c r="T62" s="95" t="n">
        <f aca="false" ca="false" dt2D="false" dtr="false" t="normal">T63</f>
        <v>0</v>
      </c>
      <c r="U62" s="39" t="n">
        <f aca="false" ca="false" dt2D="false" dtr="false" t="normal">SUM(V62:AE62)</f>
        <v>28137200</v>
      </c>
      <c r="V62" s="95" t="n">
        <f aca="false" ca="false" dt2D="false" dtr="false" t="normal">V63</f>
        <v>28137200</v>
      </c>
      <c r="W62" s="95" t="n">
        <f aca="false" ca="false" dt2D="false" dtr="false" t="normal">W63</f>
        <v>0</v>
      </c>
      <c r="X62" s="95" t="n">
        <f aca="false" ca="false" dt2D="false" dtr="false" t="normal">X63</f>
        <v>0</v>
      </c>
      <c r="Y62" s="95" t="n">
        <f aca="false" ca="false" dt2D="false" dtr="false" t="normal">Y63</f>
        <v>0</v>
      </c>
      <c r="Z62" s="95" t="n">
        <f aca="false" ca="false" dt2D="false" dtr="false" t="normal">Z63</f>
        <v>0</v>
      </c>
      <c r="AA62" s="95" t="n">
        <f aca="false" ca="false" dt2D="false" dtr="false" t="normal">AA63</f>
        <v>0</v>
      </c>
      <c r="AB62" s="95" t="n">
        <f aca="false" ca="false" dt2D="false" dtr="false" t="normal">AB63</f>
        <v>0</v>
      </c>
      <c r="AC62" s="95" t="n">
        <f aca="false" ca="false" dt2D="false" dtr="false" t="normal">AC63</f>
        <v>0</v>
      </c>
      <c r="AD62" s="95" t="n">
        <f aca="false" ca="false" dt2D="false" dtr="false" t="normal">AD63</f>
        <v>0</v>
      </c>
      <c r="AE62" s="95" t="n">
        <f aca="false" ca="false" dt2D="false" dtr="false" t="normal">AE63</f>
        <v>0</v>
      </c>
    </row>
    <row ht="33.2000007629395" outlineLevel="0" r="63">
      <c r="B63" s="128" t="n"/>
      <c r="C63" s="169" t="s">
        <v>144</v>
      </c>
      <c r="D63" s="164" t="s">
        <v>335</v>
      </c>
      <c r="E63" s="38" t="s">
        <v>18</v>
      </c>
      <c r="F63" s="38" t="s">
        <v>34</v>
      </c>
      <c r="G63" s="130" t="n">
        <v>5210000590</v>
      </c>
      <c r="H63" s="38" t="n"/>
      <c r="I63" s="39" t="n">
        <f aca="false" ca="false" dt2D="false" dtr="false" t="normal">SUM(J63:T63)</f>
        <v>27842400</v>
      </c>
      <c r="J63" s="95" t="n">
        <f aca="false" ca="false" dt2D="false" dtr="false" t="normal">J64+J65+J66</f>
        <v>15858500</v>
      </c>
      <c r="K63" s="95" t="n">
        <f aca="false" ca="false" dt2D="false" dtr="false" t="normal">K64+K65+K66</f>
        <v>11983900</v>
      </c>
      <c r="L63" s="95" t="n">
        <f aca="false" ca="false" dt2D="false" dtr="false" t="normal">L64+L65+L66</f>
        <v>0</v>
      </c>
      <c r="M63" s="95" t="n">
        <f aca="false" ca="false" dt2D="false" dtr="false" t="normal">M64+M65+M66</f>
        <v>0</v>
      </c>
      <c r="N63" s="95" t="n">
        <f aca="false" ca="false" dt2D="false" dtr="false" t="normal">N64+N65+N66</f>
        <v>0</v>
      </c>
      <c r="O63" s="95" t="n">
        <f aca="false" ca="false" dt2D="false" dtr="false" t="normal">O64+O65+O66</f>
        <v>0</v>
      </c>
      <c r="P63" s="95" t="n">
        <f aca="false" ca="false" dt2D="false" dtr="false" t="normal">P64+P65+P66</f>
        <v>0</v>
      </c>
      <c r="Q63" s="95" t="n">
        <f aca="false" ca="false" dt2D="false" dtr="false" t="normal">Q64+Q65+Q66</f>
        <v>0</v>
      </c>
      <c r="R63" s="95" t="n">
        <f aca="false" ca="false" dt2D="false" dtr="false" t="normal">R64+R65+R66</f>
        <v>0</v>
      </c>
      <c r="S63" s="95" t="n">
        <f aca="false" ca="false" dt2D="false" dtr="false" t="normal">S64+S65+S66</f>
        <v>0</v>
      </c>
      <c r="T63" s="95" t="n">
        <f aca="false" ca="false" dt2D="false" dtr="false" t="normal">T64+T65+T66</f>
        <v>0</v>
      </c>
      <c r="U63" s="39" t="n">
        <f aca="false" ca="false" dt2D="false" dtr="false" t="normal">SUM(V63:AE63)</f>
        <v>28137200</v>
      </c>
      <c r="V63" s="95" t="n">
        <f aca="false" ca="false" dt2D="false" dtr="false" t="normal">V64+V65+V66</f>
        <v>28137200</v>
      </c>
      <c r="W63" s="95" t="n">
        <f aca="false" ca="false" dt2D="false" dtr="false" t="normal">W64+W65+W66</f>
        <v>0</v>
      </c>
      <c r="X63" s="95" t="n">
        <f aca="false" ca="false" dt2D="false" dtr="false" t="normal">X64+X65+X66</f>
        <v>0</v>
      </c>
      <c r="Y63" s="95" t="n">
        <f aca="false" ca="false" dt2D="false" dtr="false" t="normal">Y64+Y65+Y66</f>
        <v>0</v>
      </c>
      <c r="Z63" s="95" t="n">
        <f aca="false" ca="false" dt2D="false" dtr="false" t="normal">Z64+Z65+Z66</f>
        <v>0</v>
      </c>
      <c r="AA63" s="95" t="n">
        <f aca="false" ca="false" dt2D="false" dtr="false" t="normal">AA64+AA65+AA66</f>
        <v>0</v>
      </c>
      <c r="AB63" s="95" t="n">
        <f aca="false" ca="false" dt2D="false" dtr="false" t="normal">AB64+AB65+AB66</f>
        <v>0</v>
      </c>
      <c r="AC63" s="95" t="n">
        <f aca="false" ca="false" dt2D="false" dtr="false" t="normal">AC64+AC65+AC66</f>
        <v>0</v>
      </c>
      <c r="AD63" s="95" t="n">
        <f aca="false" ca="false" dt2D="false" dtr="false" t="normal">AD64+AD65+AD66</f>
        <v>0</v>
      </c>
      <c r="AE63" s="95" t="n">
        <f aca="false" ca="false" dt2D="false" dtr="false" t="normal">AE64+AE65+AE66</f>
        <v>0</v>
      </c>
    </row>
    <row ht="63.6500015258789" outlineLevel="0" r="64">
      <c r="B64" s="128" t="n"/>
      <c r="C64" s="40" t="s">
        <v>106</v>
      </c>
      <c r="D64" s="164" t="s">
        <v>335</v>
      </c>
      <c r="E64" s="38" t="s">
        <v>18</v>
      </c>
      <c r="F64" s="38" t="s">
        <v>34</v>
      </c>
      <c r="G64" s="130" t="n">
        <v>5210000590</v>
      </c>
      <c r="H64" s="38" t="s">
        <v>107</v>
      </c>
      <c r="I64" s="39" t="n">
        <f aca="false" ca="false" dt2D="false" dtr="false" t="normal">SUM(J64:T64)</f>
        <v>24928600</v>
      </c>
      <c r="J64" s="95" t="n">
        <v>14141500</v>
      </c>
      <c r="K64" s="95" t="n">
        <v>10787100</v>
      </c>
      <c r="L64" s="95" t="n"/>
      <c r="M64" s="95" t="n"/>
      <c r="N64" s="95" t="n"/>
      <c r="O64" s="95" t="n"/>
      <c r="P64" s="95" t="n"/>
      <c r="Q64" s="95" t="n"/>
      <c r="R64" s="95" t="n"/>
      <c r="S64" s="95" t="n"/>
      <c r="T64" s="95" t="n">
        <v>0</v>
      </c>
      <c r="U64" s="39" t="n">
        <f aca="false" ca="false" dt2D="false" dtr="false" t="normal">SUM(V64:AE64)</f>
        <v>25192500</v>
      </c>
      <c r="V64" s="95" t="n">
        <v>25192500</v>
      </c>
      <c r="W64" s="95" t="n"/>
      <c r="X64" s="95" t="n"/>
      <c r="Y64" s="95" t="n"/>
      <c r="Z64" s="95" t="n"/>
      <c r="AA64" s="95" t="n"/>
      <c r="AB64" s="95" t="n"/>
      <c r="AC64" s="95" t="n"/>
      <c r="AD64" s="95" t="n"/>
      <c r="AE64" s="95" t="n">
        <v>0</v>
      </c>
    </row>
    <row ht="33.2000007629395" outlineLevel="0" r="65">
      <c r="B65" s="128" t="n"/>
      <c r="C65" s="40" t="s">
        <v>109</v>
      </c>
      <c r="D65" s="164" t="s">
        <v>335</v>
      </c>
      <c r="E65" s="38" t="s">
        <v>18</v>
      </c>
      <c r="F65" s="38" t="s">
        <v>34</v>
      </c>
      <c r="G65" s="130" t="n">
        <v>5210000590</v>
      </c>
      <c r="H65" s="38" t="s">
        <v>110</v>
      </c>
      <c r="I65" s="39" t="n">
        <f aca="false" ca="false" dt2D="false" dtr="false" t="normal">SUM(J65:T65)</f>
        <v>2840700</v>
      </c>
      <c r="J65" s="95" t="n">
        <v>1636300</v>
      </c>
      <c r="K65" s="95" t="n">
        <v>1204400</v>
      </c>
      <c r="L65" s="95" t="n"/>
      <c r="M65" s="95" t="n"/>
      <c r="N65" s="95" t="n"/>
      <c r="O65" s="95" t="n"/>
      <c r="P65" s="95" t="n"/>
      <c r="Q65" s="95" t="n"/>
      <c r="R65" s="95" t="n"/>
      <c r="S65" s="95" t="n"/>
      <c r="T65" s="95" t="n">
        <v>0</v>
      </c>
      <c r="U65" s="39" t="n">
        <f aca="false" ca="false" dt2D="false" dtr="false" t="normal">SUM(V65:AE65)</f>
        <v>2870800</v>
      </c>
      <c r="V65" s="95" t="n">
        <v>2870800</v>
      </c>
      <c r="W65" s="95" t="n"/>
      <c r="X65" s="95" t="n"/>
      <c r="Y65" s="95" t="n"/>
      <c r="Z65" s="95" t="n"/>
      <c r="AA65" s="95" t="n"/>
      <c r="AB65" s="95" t="n"/>
      <c r="AC65" s="95" t="n"/>
      <c r="AD65" s="95" t="n"/>
      <c r="AE65" s="95" t="n">
        <v>0</v>
      </c>
    </row>
    <row outlineLevel="0" r="66">
      <c r="B66" s="128" t="n"/>
      <c r="C66" s="40" t="s">
        <v>113</v>
      </c>
      <c r="D66" s="164" t="s">
        <v>335</v>
      </c>
      <c r="E66" s="38" t="s">
        <v>18</v>
      </c>
      <c r="F66" s="38" t="s">
        <v>34</v>
      </c>
      <c r="G66" s="130" t="n">
        <v>5210000590</v>
      </c>
      <c r="H66" s="38" t="s">
        <v>114</v>
      </c>
      <c r="I66" s="39" t="n">
        <f aca="false" ca="false" dt2D="false" dtr="false" t="normal">SUM(J66:T66)</f>
        <v>73100</v>
      </c>
      <c r="J66" s="95" t="n">
        <v>80700</v>
      </c>
      <c r="K66" s="95" t="n">
        <v>-7600</v>
      </c>
      <c r="L66" s="95" t="n"/>
      <c r="M66" s="95" t="n"/>
      <c r="N66" s="95" t="n"/>
      <c r="O66" s="95" t="n"/>
      <c r="P66" s="95" t="n"/>
      <c r="Q66" s="95" t="n"/>
      <c r="R66" s="95" t="n"/>
      <c r="S66" s="95" t="n"/>
      <c r="T66" s="95" t="n">
        <v>0</v>
      </c>
      <c r="U66" s="39" t="n">
        <f aca="false" ca="false" dt2D="false" dtr="false" t="normal">SUM(V66:AE66)</f>
        <v>73900</v>
      </c>
      <c r="V66" s="95" t="n">
        <v>73900</v>
      </c>
      <c r="W66" s="95" t="n"/>
      <c r="X66" s="95" t="n"/>
      <c r="Y66" s="95" t="n"/>
      <c r="Z66" s="95" t="n"/>
      <c r="AA66" s="95" t="n"/>
      <c r="AB66" s="95" t="n"/>
      <c r="AC66" s="95" t="n"/>
      <c r="AD66" s="95" t="n"/>
      <c r="AE66" s="95" t="n">
        <v>0</v>
      </c>
    </row>
    <row outlineLevel="0" r="67">
      <c r="B67" s="128" t="n"/>
      <c r="C67" s="170" t="s">
        <v>338</v>
      </c>
      <c r="D67" s="164" t="s">
        <v>335</v>
      </c>
      <c r="E67" s="38" t="s">
        <v>18</v>
      </c>
      <c r="F67" s="38" t="s">
        <v>34</v>
      </c>
      <c r="G67" s="130" t="n">
        <v>5220000000</v>
      </c>
      <c r="H67" s="38" t="n"/>
      <c r="I67" s="39" t="n">
        <f aca="false" ca="false" dt2D="false" dtr="false" t="normal">SUM(J67:T67)</f>
        <v>20130800</v>
      </c>
      <c r="J67" s="95" t="n">
        <f aca="false" ca="false" dt2D="false" dtr="false" t="normal">J68+J72</f>
        <v>22244700</v>
      </c>
      <c r="K67" s="95" t="n">
        <f aca="false" ca="false" dt2D="false" dtr="false" t="normal">K68+K72</f>
        <v>-2113900</v>
      </c>
      <c r="L67" s="95" t="n">
        <f aca="false" ca="false" dt2D="false" dtr="false" t="normal">L68+L72</f>
        <v>0</v>
      </c>
      <c r="M67" s="95" t="n">
        <f aca="false" ca="false" dt2D="false" dtr="false" t="normal">M68+M72</f>
        <v>0</v>
      </c>
      <c r="N67" s="95" t="n">
        <f aca="false" ca="false" dt2D="false" dtr="false" t="normal">N68+N72</f>
        <v>0</v>
      </c>
      <c r="O67" s="95" t="n">
        <f aca="false" ca="false" dt2D="false" dtr="false" t="normal">O68+O72</f>
        <v>0</v>
      </c>
      <c r="P67" s="95" t="n">
        <f aca="false" ca="false" dt2D="false" dtr="false" t="normal">P68+P72</f>
        <v>0</v>
      </c>
      <c r="Q67" s="95" t="n">
        <f aca="false" ca="false" dt2D="false" dtr="false" t="normal">Q68+Q72</f>
        <v>0</v>
      </c>
      <c r="R67" s="95" t="n">
        <f aca="false" ca="false" dt2D="false" dtr="false" t="normal">R68+R72</f>
        <v>0</v>
      </c>
      <c r="S67" s="95" t="n">
        <f aca="false" ca="false" dt2D="false" dtr="false" t="normal">S68+S72</f>
        <v>0</v>
      </c>
      <c r="T67" s="95" t="n">
        <f aca="false" ca="false" dt2D="false" dtr="false" t="normal">T68+T72</f>
        <v>0</v>
      </c>
      <c r="U67" s="39" t="n">
        <f aca="false" ca="false" dt2D="false" dtr="false" t="normal">SUM(V67:AE67)</f>
        <v>20337300</v>
      </c>
      <c r="V67" s="95" t="n">
        <f aca="false" ca="false" dt2D="false" dtr="false" t="normal">V68+V72</f>
        <v>20337300</v>
      </c>
      <c r="W67" s="95" t="n">
        <f aca="false" ca="false" dt2D="false" dtr="false" t="normal">W68+W72</f>
        <v>0</v>
      </c>
      <c r="X67" s="95" t="n">
        <f aca="false" ca="false" dt2D="false" dtr="false" t="normal">X68+X72</f>
        <v>0</v>
      </c>
      <c r="Y67" s="95" t="n">
        <f aca="false" ca="false" dt2D="false" dtr="false" t="normal">Y68+Y72</f>
        <v>0</v>
      </c>
      <c r="Z67" s="95" t="n">
        <f aca="false" ca="false" dt2D="false" dtr="false" t="normal">Z68+Z72</f>
        <v>0</v>
      </c>
      <c r="AA67" s="95" t="n">
        <f aca="false" ca="false" dt2D="false" dtr="false" t="normal">AA68+AA72</f>
        <v>0</v>
      </c>
      <c r="AB67" s="95" t="n">
        <f aca="false" ca="false" dt2D="false" dtr="false" t="normal">AB68+AB72</f>
        <v>0</v>
      </c>
      <c r="AC67" s="95" t="n">
        <f aca="false" ca="false" dt2D="false" dtr="false" t="normal">AC68+AC72</f>
        <v>0</v>
      </c>
      <c r="AD67" s="95" t="n">
        <f aca="false" ca="false" dt2D="false" dtr="false" t="normal">AD68+AD72</f>
        <v>0</v>
      </c>
      <c r="AE67" s="95" t="n">
        <f aca="false" ca="false" dt2D="false" dtr="false" t="normal">AE68+AE72</f>
        <v>0</v>
      </c>
    </row>
    <row ht="33.2000007629395" outlineLevel="0" r="68">
      <c r="B68" s="128" t="n"/>
      <c r="C68" s="169" t="s">
        <v>144</v>
      </c>
      <c r="D68" s="164" t="s">
        <v>335</v>
      </c>
      <c r="E68" s="38" t="s">
        <v>18</v>
      </c>
      <c r="F68" s="38" t="s">
        <v>34</v>
      </c>
      <c r="G68" s="130" t="n">
        <v>5220000590</v>
      </c>
      <c r="H68" s="38" t="n"/>
      <c r="I68" s="39" t="n">
        <f aca="false" ca="false" dt2D="false" dtr="false" t="normal">SUM(J68:T68)</f>
        <v>20130800</v>
      </c>
      <c r="J68" s="95" t="n">
        <f aca="false" ca="false" dt2D="false" dtr="false" t="normal">J69+J70+J71</f>
        <v>22244700</v>
      </c>
      <c r="K68" s="95" t="n">
        <f aca="false" ca="false" dt2D="false" dtr="false" t="normal">K69+K70+K71</f>
        <v>-2113900</v>
      </c>
      <c r="L68" s="95" t="n">
        <f aca="false" ca="false" dt2D="false" dtr="false" t="normal">L69+L70+L71</f>
        <v>0</v>
      </c>
      <c r="M68" s="95" t="n">
        <f aca="false" ca="false" dt2D="false" dtr="false" t="normal">M69+M70+M71</f>
        <v>0</v>
      </c>
      <c r="N68" s="95" t="n">
        <f aca="false" ca="false" dt2D="false" dtr="false" t="normal">N69+N70+N71</f>
        <v>0</v>
      </c>
      <c r="O68" s="95" t="n">
        <f aca="false" ca="false" dt2D="false" dtr="false" t="normal">O69+O70+O71</f>
        <v>0</v>
      </c>
      <c r="P68" s="95" t="n">
        <f aca="false" ca="false" dt2D="false" dtr="false" t="normal">P69+P70+P71</f>
        <v>0</v>
      </c>
      <c r="Q68" s="95" t="n">
        <f aca="false" ca="false" dt2D="false" dtr="false" t="normal">Q69+Q70+Q71</f>
        <v>0</v>
      </c>
      <c r="R68" s="95" t="n">
        <f aca="false" ca="false" dt2D="false" dtr="false" t="normal">R69+R70+R71</f>
        <v>0</v>
      </c>
      <c r="S68" s="95" t="n">
        <f aca="false" ca="false" dt2D="false" dtr="false" t="normal">S69+S70+S71</f>
        <v>0</v>
      </c>
      <c r="T68" s="95" t="n">
        <f aca="false" ca="false" dt2D="false" dtr="false" t="normal">T69+T70+T71</f>
        <v>0</v>
      </c>
      <c r="U68" s="39" t="n">
        <f aca="false" ca="false" dt2D="false" dtr="false" t="normal">SUM(V68:AE68)</f>
        <v>20337300</v>
      </c>
      <c r="V68" s="95" t="n">
        <f aca="false" ca="false" dt2D="false" dtr="false" t="normal">V69+V70+V71</f>
        <v>20337300</v>
      </c>
      <c r="W68" s="95" t="n">
        <f aca="false" ca="false" dt2D="false" dtr="false" t="normal">W69+W70+W71</f>
        <v>0</v>
      </c>
      <c r="X68" s="95" t="n">
        <f aca="false" ca="false" dt2D="false" dtr="false" t="normal">X69+X70+X71</f>
        <v>0</v>
      </c>
      <c r="Y68" s="95" t="n">
        <f aca="false" ca="false" dt2D="false" dtr="false" t="normal">Y69+Y70+Y71</f>
        <v>0</v>
      </c>
      <c r="Z68" s="95" t="n">
        <f aca="false" ca="false" dt2D="false" dtr="false" t="normal">Z69+Z70+Z71</f>
        <v>0</v>
      </c>
      <c r="AA68" s="95" t="n">
        <f aca="false" ca="false" dt2D="false" dtr="false" t="normal">AA69+AA70+AA71</f>
        <v>0</v>
      </c>
      <c r="AB68" s="95" t="n">
        <f aca="false" ca="false" dt2D="false" dtr="false" t="normal">AB69+AB70+AB71</f>
        <v>0</v>
      </c>
      <c r="AC68" s="95" t="n">
        <f aca="false" ca="false" dt2D="false" dtr="false" t="normal">AC69+AC70+AC71</f>
        <v>0</v>
      </c>
      <c r="AD68" s="95" t="n">
        <f aca="false" ca="false" dt2D="false" dtr="false" t="normal">AD69+AD70+AD71</f>
        <v>0</v>
      </c>
      <c r="AE68" s="95" t="n">
        <f aca="false" ca="false" dt2D="false" dtr="false" t="normal">AE69+AE70+AE71</f>
        <v>0</v>
      </c>
    </row>
    <row ht="63.6500015258789" outlineLevel="0" r="69">
      <c r="B69" s="128" t="n"/>
      <c r="C69" s="40" t="s">
        <v>106</v>
      </c>
      <c r="D69" s="164" t="s">
        <v>335</v>
      </c>
      <c r="E69" s="38" t="s">
        <v>18</v>
      </c>
      <c r="F69" s="38" t="s">
        <v>34</v>
      </c>
      <c r="G69" s="130" t="n">
        <v>5220000590</v>
      </c>
      <c r="H69" s="38" t="s">
        <v>107</v>
      </c>
      <c r="I69" s="39" t="n">
        <f aca="false" ca="false" dt2D="false" dtr="false" t="normal">SUM(J69:T69)</f>
        <v>10622900</v>
      </c>
      <c r="J69" s="95" t="n">
        <v>8548800</v>
      </c>
      <c r="K69" s="95" t="n">
        <v>2074100</v>
      </c>
      <c r="L69" s="95" t="n"/>
      <c r="M69" s="95" t="n"/>
      <c r="N69" s="95" t="n"/>
      <c r="O69" s="95" t="n"/>
      <c r="P69" s="95" t="n"/>
      <c r="Q69" s="95" t="n"/>
      <c r="R69" s="95" t="n"/>
      <c r="S69" s="95" t="n"/>
      <c r="T69" s="95" t="n">
        <v>0</v>
      </c>
      <c r="U69" s="39" t="n">
        <f aca="false" ca="false" dt2D="false" dtr="false" t="normal">SUM(V69:AE69)</f>
        <v>10735400</v>
      </c>
      <c r="V69" s="95" t="n">
        <v>10735400</v>
      </c>
      <c r="W69" s="95" t="n"/>
      <c r="X69" s="95" t="n"/>
      <c r="Y69" s="95" t="n"/>
      <c r="Z69" s="95" t="n"/>
      <c r="AA69" s="95" t="n"/>
      <c r="AB69" s="95" t="n"/>
      <c r="AC69" s="95" t="n"/>
      <c r="AD69" s="95" t="n"/>
      <c r="AE69" s="95" t="n">
        <v>0</v>
      </c>
    </row>
    <row ht="33.2000007629395" outlineLevel="0" r="70">
      <c r="B70" s="128" t="n"/>
      <c r="C70" s="40" t="s">
        <v>109</v>
      </c>
      <c r="D70" s="164" t="s">
        <v>335</v>
      </c>
      <c r="E70" s="38" t="s">
        <v>18</v>
      </c>
      <c r="F70" s="38" t="s">
        <v>34</v>
      </c>
      <c r="G70" s="130" t="n">
        <v>5220000590</v>
      </c>
      <c r="H70" s="38" t="s">
        <v>110</v>
      </c>
      <c r="I70" s="39" t="n">
        <f aca="false" ca="false" dt2D="false" dtr="false" t="normal">SUM(J70:T70)</f>
        <v>9363900</v>
      </c>
      <c r="J70" s="95" t="n">
        <v>13565900</v>
      </c>
      <c r="K70" s="95" t="n">
        <v>-4202000</v>
      </c>
      <c r="L70" s="95" t="n"/>
      <c r="M70" s="95" t="n"/>
      <c r="N70" s="95" t="n"/>
      <c r="O70" s="95" t="n"/>
      <c r="P70" s="95" t="n"/>
      <c r="Q70" s="95" t="n"/>
      <c r="R70" s="95" t="n"/>
      <c r="S70" s="95" t="n"/>
      <c r="T70" s="95" t="n">
        <v>0</v>
      </c>
      <c r="U70" s="39" t="n">
        <f aca="false" ca="false" dt2D="false" dtr="false" t="normal">SUM(V70:AE70)</f>
        <v>9456400</v>
      </c>
      <c r="V70" s="95" t="n">
        <v>9456400</v>
      </c>
      <c r="W70" s="95" t="n"/>
      <c r="X70" s="95" t="n"/>
      <c r="Y70" s="95" t="n"/>
      <c r="Z70" s="95" t="n"/>
      <c r="AA70" s="95" t="n"/>
      <c r="AB70" s="95" t="n"/>
      <c r="AC70" s="95" t="n"/>
      <c r="AD70" s="95" t="n"/>
      <c r="AE70" s="95" t="n">
        <v>0</v>
      </c>
    </row>
    <row outlineLevel="0" r="71">
      <c r="B71" s="128" t="n"/>
      <c r="C71" s="40" t="s">
        <v>113</v>
      </c>
      <c r="D71" s="164" t="s">
        <v>335</v>
      </c>
      <c r="E71" s="38" t="s">
        <v>18</v>
      </c>
      <c r="F71" s="38" t="s">
        <v>34</v>
      </c>
      <c r="G71" s="130" t="n">
        <v>5220000590</v>
      </c>
      <c r="H71" s="38" t="s">
        <v>114</v>
      </c>
      <c r="I71" s="39" t="n">
        <f aca="false" ca="false" dt2D="false" dtr="false" t="normal">SUM(J71:T71)</f>
        <v>144000</v>
      </c>
      <c r="J71" s="95" t="n">
        <v>130000</v>
      </c>
      <c r="K71" s="95" t="n">
        <v>14000</v>
      </c>
      <c r="L71" s="95" t="n"/>
      <c r="M71" s="95" t="n"/>
      <c r="N71" s="95" t="n"/>
      <c r="O71" s="95" t="n"/>
      <c r="P71" s="95" t="n"/>
      <c r="Q71" s="95" t="n"/>
      <c r="R71" s="95" t="n"/>
      <c r="S71" s="95" t="n"/>
      <c r="T71" s="95" t="n">
        <v>0</v>
      </c>
      <c r="U71" s="39" t="n">
        <f aca="false" ca="false" dt2D="false" dtr="false" t="normal">SUM(V71:AE71)</f>
        <v>145500</v>
      </c>
      <c r="V71" s="95" t="n">
        <v>145500</v>
      </c>
      <c r="W71" s="95" t="n"/>
      <c r="X71" s="95" t="n"/>
      <c r="Y71" s="95" t="n"/>
      <c r="Z71" s="95" t="n"/>
      <c r="AA71" s="95" t="n"/>
      <c r="AB71" s="95" t="n"/>
      <c r="AC71" s="95" t="n"/>
      <c r="AD71" s="95" t="n"/>
      <c r="AE71" s="95" t="n">
        <v>0</v>
      </c>
    </row>
    <row hidden="true" ht="33.2000007629395" outlineLevel="0" r="72">
      <c r="B72" s="128" t="n"/>
      <c r="C72" s="40" t="s">
        <v>146</v>
      </c>
      <c r="D72" s="164" t="s">
        <v>335</v>
      </c>
      <c r="E72" s="38" t="s">
        <v>18</v>
      </c>
      <c r="F72" s="38" t="s">
        <v>34</v>
      </c>
      <c r="G72" s="130" t="s">
        <v>147</v>
      </c>
      <c r="H72" s="38" t="n"/>
      <c r="I72" s="39" t="n">
        <f aca="false" ca="false" dt2D="false" dtr="false" t="normal">SUM(J72:T72)</f>
        <v>0</v>
      </c>
      <c r="J72" s="95" t="n">
        <f aca="false" ca="false" dt2D="false" dtr="false" t="normal">J73</f>
        <v>0</v>
      </c>
      <c r="K72" s="95" t="n">
        <f aca="false" ca="false" dt2D="false" dtr="false" t="normal">K73</f>
        <v>0</v>
      </c>
      <c r="L72" s="95" t="n">
        <f aca="false" ca="false" dt2D="false" dtr="false" t="normal">L73</f>
        <v>0</v>
      </c>
      <c r="M72" s="95" t="n">
        <f aca="false" ca="false" dt2D="false" dtr="false" t="normal">M73</f>
        <v>0</v>
      </c>
      <c r="N72" s="95" t="n">
        <f aca="false" ca="false" dt2D="false" dtr="false" t="normal">N73</f>
        <v>0</v>
      </c>
      <c r="O72" s="95" t="n">
        <f aca="false" ca="false" dt2D="false" dtr="false" t="normal">O73</f>
        <v>0</v>
      </c>
      <c r="P72" s="95" t="n">
        <f aca="false" ca="false" dt2D="false" dtr="false" t="normal">P73</f>
        <v>0</v>
      </c>
      <c r="Q72" s="95" t="n">
        <f aca="false" ca="false" dt2D="false" dtr="false" t="normal">Q73</f>
        <v>0</v>
      </c>
      <c r="R72" s="95" t="n">
        <f aca="false" ca="false" dt2D="false" dtr="false" t="normal">R73</f>
        <v>0</v>
      </c>
      <c r="S72" s="95" t="n">
        <f aca="false" ca="false" dt2D="false" dtr="false" t="normal">S73</f>
        <v>0</v>
      </c>
      <c r="T72" s="95" t="n">
        <f aca="false" ca="false" dt2D="false" dtr="false" t="normal">T73</f>
        <v>0</v>
      </c>
      <c r="U72" s="39" t="n">
        <f aca="false" ca="false" dt2D="false" dtr="false" t="normal">SUM(V72:AE72)</f>
        <v>0</v>
      </c>
      <c r="V72" s="95" t="n">
        <f aca="false" ca="false" dt2D="false" dtr="false" t="normal">V73</f>
        <v>0</v>
      </c>
      <c r="W72" s="95" t="n">
        <f aca="false" ca="false" dt2D="false" dtr="false" t="normal">W73</f>
        <v>0</v>
      </c>
      <c r="X72" s="95" t="n">
        <f aca="false" ca="false" dt2D="false" dtr="false" t="normal">X73</f>
        <v>0</v>
      </c>
      <c r="Y72" s="95" t="n">
        <f aca="false" ca="false" dt2D="false" dtr="false" t="normal">Y73</f>
        <v>0</v>
      </c>
      <c r="Z72" s="95" t="n">
        <f aca="false" ca="false" dt2D="false" dtr="false" t="normal">Z73</f>
        <v>0</v>
      </c>
      <c r="AA72" s="95" t="n">
        <f aca="false" ca="false" dt2D="false" dtr="false" t="normal">AA73</f>
        <v>0</v>
      </c>
      <c r="AB72" s="95" t="n">
        <f aca="false" ca="false" dt2D="false" dtr="false" t="normal">AB73</f>
        <v>0</v>
      </c>
      <c r="AC72" s="95" t="n">
        <f aca="false" ca="false" dt2D="false" dtr="false" t="normal">AC73</f>
        <v>0</v>
      </c>
      <c r="AD72" s="95" t="n">
        <f aca="false" ca="false" dt2D="false" dtr="false" t="normal">AD73</f>
        <v>0</v>
      </c>
      <c r="AE72" s="95" t="n">
        <f aca="false" ca="false" dt2D="false" dtr="false" t="normal">AE73</f>
        <v>0</v>
      </c>
    </row>
    <row hidden="true" ht="33.2000007629395" outlineLevel="0" r="73">
      <c r="B73" s="128" t="n"/>
      <c r="C73" s="40" t="s">
        <v>109</v>
      </c>
      <c r="D73" s="164" t="s">
        <v>335</v>
      </c>
      <c r="E73" s="38" t="s">
        <v>18</v>
      </c>
      <c r="F73" s="38" t="s">
        <v>34</v>
      </c>
      <c r="G73" s="130" t="s">
        <v>147</v>
      </c>
      <c r="H73" s="38" t="s">
        <v>110</v>
      </c>
      <c r="I73" s="39" t="n">
        <f aca="false" ca="false" dt2D="false" dtr="false" t="normal">SUM(J73:T73)</f>
        <v>0</v>
      </c>
      <c r="J73" s="95" t="n">
        <v>0</v>
      </c>
      <c r="K73" s="95" t="n">
        <v>0</v>
      </c>
      <c r="L73" s="95" t="n">
        <v>0</v>
      </c>
      <c r="M73" s="95" t="n">
        <v>0</v>
      </c>
      <c r="N73" s="95" t="n">
        <v>0</v>
      </c>
      <c r="O73" s="95" t="n">
        <v>0</v>
      </c>
      <c r="P73" s="95" t="n">
        <v>0</v>
      </c>
      <c r="Q73" s="95" t="n">
        <v>0</v>
      </c>
      <c r="R73" s="95" t="n">
        <v>0</v>
      </c>
      <c r="S73" s="95" t="n">
        <v>0</v>
      </c>
      <c r="T73" s="95" t="n"/>
      <c r="U73" s="39" t="n">
        <f aca="false" ca="false" dt2D="false" dtr="false" t="normal">SUM(V73:AE73)</f>
        <v>0</v>
      </c>
      <c r="V73" s="95" t="n">
        <v>0</v>
      </c>
      <c r="W73" s="95" t="n">
        <v>0</v>
      </c>
      <c r="X73" s="95" t="n">
        <v>0</v>
      </c>
      <c r="Y73" s="95" t="n">
        <v>0</v>
      </c>
      <c r="Z73" s="95" t="n">
        <v>0</v>
      </c>
      <c r="AA73" s="95" t="n">
        <v>0</v>
      </c>
      <c r="AB73" s="95" t="n">
        <v>0</v>
      </c>
      <c r="AC73" s="95" t="n">
        <v>0</v>
      </c>
      <c r="AD73" s="95" t="n">
        <v>0</v>
      </c>
      <c r="AE73" s="95" t="n"/>
    </row>
    <row outlineLevel="0" r="74">
      <c r="B74" s="128" t="n"/>
      <c r="C74" s="40" t="s">
        <v>152</v>
      </c>
      <c r="D74" s="164" t="s">
        <v>335</v>
      </c>
      <c r="E74" s="38" t="s">
        <v>18</v>
      </c>
      <c r="F74" s="38" t="s">
        <v>34</v>
      </c>
      <c r="G74" s="130" t="n">
        <v>5260000000</v>
      </c>
      <c r="H74" s="38" t="n"/>
      <c r="I74" s="39" t="n">
        <f aca="false" ca="false" dt2D="false" dtr="false" t="normal">SUM(J74:T74)</f>
        <v>9204400</v>
      </c>
      <c r="J74" s="95" t="n">
        <f aca="false" ca="false" dt2D="false" dtr="false" t="normal">+J75</f>
        <v>6682600</v>
      </c>
      <c r="K74" s="95" t="n">
        <f aca="false" ca="false" dt2D="false" dtr="false" t="normal">+K75</f>
        <v>2521800</v>
      </c>
      <c r="L74" s="95" t="n">
        <f aca="false" ca="false" dt2D="false" dtr="false" t="normal">+L75</f>
        <v>0</v>
      </c>
      <c r="M74" s="95" t="n">
        <f aca="false" ca="false" dt2D="false" dtr="false" t="normal">+M75</f>
        <v>0</v>
      </c>
      <c r="N74" s="95" t="n">
        <f aca="false" ca="false" dt2D="false" dtr="false" t="normal">+N75</f>
        <v>0</v>
      </c>
      <c r="O74" s="95" t="n">
        <f aca="false" ca="false" dt2D="false" dtr="false" t="normal">+O75</f>
        <v>0</v>
      </c>
      <c r="P74" s="95" t="n">
        <f aca="false" ca="false" dt2D="false" dtr="false" t="normal">+P75</f>
        <v>0</v>
      </c>
      <c r="Q74" s="95" t="n">
        <f aca="false" ca="false" dt2D="false" dtr="false" t="normal">+Q75</f>
        <v>0</v>
      </c>
      <c r="R74" s="95" t="n">
        <f aca="false" ca="false" dt2D="false" dtr="false" t="normal">+R75</f>
        <v>0</v>
      </c>
      <c r="S74" s="95" t="n">
        <f aca="false" ca="false" dt2D="false" dtr="false" t="normal">+S75</f>
        <v>0</v>
      </c>
      <c r="T74" s="95" t="n">
        <f aca="false" ca="false" dt2D="false" dtr="false" t="normal">+T75</f>
        <v>0</v>
      </c>
      <c r="U74" s="39" t="n">
        <f aca="false" ca="false" dt2D="false" dtr="false" t="normal">SUM(V74:AE74)</f>
        <v>9302000</v>
      </c>
      <c r="V74" s="95" t="n">
        <f aca="false" ca="false" dt2D="false" dtr="false" t="normal">+V75</f>
        <v>9302000</v>
      </c>
      <c r="W74" s="95" t="n">
        <f aca="false" ca="false" dt2D="false" dtr="false" t="normal">+W75</f>
        <v>0</v>
      </c>
      <c r="X74" s="95" t="n">
        <f aca="false" ca="false" dt2D="false" dtr="false" t="normal">+X75</f>
        <v>0</v>
      </c>
      <c r="Y74" s="95" t="n">
        <f aca="false" ca="false" dt2D="false" dtr="false" t="normal">+Y75</f>
        <v>0</v>
      </c>
      <c r="Z74" s="95" t="n">
        <f aca="false" ca="false" dt2D="false" dtr="false" t="normal">+Z75</f>
        <v>0</v>
      </c>
      <c r="AA74" s="95" t="n">
        <f aca="false" ca="false" dt2D="false" dtr="false" t="normal">+AA75</f>
        <v>0</v>
      </c>
      <c r="AB74" s="95" t="n">
        <f aca="false" ca="false" dt2D="false" dtr="false" t="normal">+AB75</f>
        <v>0</v>
      </c>
      <c r="AC74" s="95" t="n">
        <f aca="false" ca="false" dt2D="false" dtr="false" t="normal">+AC75</f>
        <v>0</v>
      </c>
      <c r="AD74" s="95" t="n">
        <f aca="false" ca="false" dt2D="false" dtr="false" t="normal">+AD75</f>
        <v>0</v>
      </c>
      <c r="AE74" s="95" t="n">
        <f aca="false" ca="false" dt2D="false" dtr="false" t="normal">+AE75</f>
        <v>0</v>
      </c>
    </row>
    <row ht="33.2000007629395" outlineLevel="0" r="75">
      <c r="B75" s="128" t="n"/>
      <c r="C75" s="40" t="s">
        <v>144</v>
      </c>
      <c r="D75" s="164" t="s">
        <v>335</v>
      </c>
      <c r="E75" s="38" t="s">
        <v>18</v>
      </c>
      <c r="F75" s="38" t="s">
        <v>34</v>
      </c>
      <c r="G75" s="130" t="n">
        <v>5260000590</v>
      </c>
      <c r="H75" s="38" t="n"/>
      <c r="I75" s="39" t="n">
        <f aca="false" ca="false" dt2D="false" dtr="false" t="normal">SUM(J75:T75)</f>
        <v>9204400</v>
      </c>
      <c r="J75" s="95" t="n">
        <f aca="false" ca="false" dt2D="false" dtr="false" t="normal">J76+J77+J78</f>
        <v>6682600</v>
      </c>
      <c r="K75" s="95" t="n">
        <f aca="false" ca="false" dt2D="false" dtr="false" t="normal">K76+K77+K78</f>
        <v>2521800</v>
      </c>
      <c r="L75" s="95" t="n">
        <f aca="false" ca="false" dt2D="false" dtr="false" t="normal">L76+L77+L78</f>
        <v>0</v>
      </c>
      <c r="M75" s="95" t="n">
        <f aca="false" ca="false" dt2D="false" dtr="false" t="normal">M76+M77+M78</f>
        <v>0</v>
      </c>
      <c r="N75" s="95" t="n">
        <f aca="false" ca="false" dt2D="false" dtr="false" t="normal">N76+N77+N78</f>
        <v>0</v>
      </c>
      <c r="O75" s="95" t="n">
        <f aca="false" ca="false" dt2D="false" dtr="false" t="normal">O76+O77+O78</f>
        <v>0</v>
      </c>
      <c r="P75" s="95" t="n">
        <f aca="false" ca="false" dt2D="false" dtr="false" t="normal">P76+P77+P78</f>
        <v>0</v>
      </c>
      <c r="Q75" s="95" t="n">
        <f aca="false" ca="false" dt2D="false" dtr="false" t="normal">Q76+Q77+Q78</f>
        <v>0</v>
      </c>
      <c r="R75" s="95" t="n">
        <f aca="false" ca="false" dt2D="false" dtr="false" t="normal">R76+R77+R78</f>
        <v>0</v>
      </c>
      <c r="S75" s="95" t="n">
        <f aca="false" ca="false" dt2D="false" dtr="false" t="normal">S76+S77+S78</f>
        <v>0</v>
      </c>
      <c r="T75" s="95" t="n">
        <f aca="false" ca="false" dt2D="false" dtr="false" t="normal">T76+T77+T78</f>
        <v>0</v>
      </c>
      <c r="U75" s="39" t="n">
        <f aca="false" ca="false" dt2D="false" dtr="false" t="normal">SUM(V75:AE75)</f>
        <v>9302000</v>
      </c>
      <c r="V75" s="95" t="n">
        <f aca="false" ca="false" dt2D="false" dtr="false" t="normal">V76+V77+V78</f>
        <v>9302000</v>
      </c>
      <c r="W75" s="95" t="n">
        <f aca="false" ca="false" dt2D="false" dtr="false" t="normal">W76+W77+W78</f>
        <v>0</v>
      </c>
      <c r="X75" s="95" t="n">
        <f aca="false" ca="false" dt2D="false" dtr="false" t="normal">X76+X77+X78</f>
        <v>0</v>
      </c>
      <c r="Y75" s="95" t="n">
        <f aca="false" ca="false" dt2D="false" dtr="false" t="normal">Y76+Y77+Y78</f>
        <v>0</v>
      </c>
      <c r="Z75" s="95" t="n">
        <f aca="false" ca="false" dt2D="false" dtr="false" t="normal">Z76+Z77+Z78</f>
        <v>0</v>
      </c>
      <c r="AA75" s="95" t="n">
        <f aca="false" ca="false" dt2D="false" dtr="false" t="normal">AA76+AA77+AA78</f>
        <v>0</v>
      </c>
      <c r="AB75" s="95" t="n">
        <f aca="false" ca="false" dt2D="false" dtr="false" t="normal">AB76+AB77+AB78</f>
        <v>0</v>
      </c>
      <c r="AC75" s="95" t="n">
        <f aca="false" ca="false" dt2D="false" dtr="false" t="normal">AC76+AC77+AC78</f>
        <v>0</v>
      </c>
      <c r="AD75" s="95" t="n">
        <f aca="false" ca="false" dt2D="false" dtr="false" t="normal">AD76+AD77+AD78</f>
        <v>0</v>
      </c>
      <c r="AE75" s="95" t="n">
        <f aca="false" ca="false" dt2D="false" dtr="false" t="normal">AE76+AE77+AE78</f>
        <v>0</v>
      </c>
    </row>
    <row ht="63.6500015258789" outlineLevel="0" r="76">
      <c r="B76" s="128" t="n"/>
      <c r="C76" s="40" t="s">
        <v>106</v>
      </c>
      <c r="D76" s="164" t="s">
        <v>335</v>
      </c>
      <c r="E76" s="38" t="s">
        <v>18</v>
      </c>
      <c r="F76" s="38" t="s">
        <v>34</v>
      </c>
      <c r="G76" s="130" t="n">
        <v>5260000590</v>
      </c>
      <c r="H76" s="38" t="s">
        <v>107</v>
      </c>
      <c r="I76" s="39" t="n">
        <f aca="false" ca="false" dt2D="false" dtr="false" t="normal">SUM(J76:T76)</f>
        <v>7888900</v>
      </c>
      <c r="J76" s="95" t="n">
        <v>5724000</v>
      </c>
      <c r="K76" s="95" t="n">
        <v>2164900</v>
      </c>
      <c r="L76" s="95" t="n"/>
      <c r="M76" s="95" t="n"/>
      <c r="N76" s="95" t="n"/>
      <c r="O76" s="95" t="n"/>
      <c r="P76" s="95" t="n"/>
      <c r="Q76" s="95" t="n"/>
      <c r="R76" s="95" t="n"/>
      <c r="S76" s="95" t="n"/>
      <c r="T76" s="95" t="n">
        <v>0</v>
      </c>
      <c r="U76" s="39" t="n">
        <f aca="false" ca="false" dt2D="false" dtr="false" t="normal">SUM(V76:AE76)</f>
        <v>7972500</v>
      </c>
      <c r="V76" s="95" t="n">
        <v>7972500</v>
      </c>
      <c r="W76" s="95" t="n"/>
      <c r="X76" s="95" t="n"/>
      <c r="Y76" s="95" t="n"/>
      <c r="Z76" s="95" t="n"/>
      <c r="AA76" s="95" t="n"/>
      <c r="AB76" s="95" t="n"/>
      <c r="AC76" s="95" t="n"/>
      <c r="AD76" s="95" t="n"/>
      <c r="AE76" s="95" t="n">
        <v>0</v>
      </c>
    </row>
    <row ht="33.2000007629395" outlineLevel="0" r="77">
      <c r="B77" s="128" t="n"/>
      <c r="C77" s="40" t="s">
        <v>109</v>
      </c>
      <c r="D77" s="164" t="s">
        <v>335</v>
      </c>
      <c r="E77" s="38" t="s">
        <v>18</v>
      </c>
      <c r="F77" s="38" t="s">
        <v>34</v>
      </c>
      <c r="G77" s="130" t="n">
        <v>5260000590</v>
      </c>
      <c r="H77" s="38" t="s">
        <v>110</v>
      </c>
      <c r="I77" s="39" t="n">
        <f aca="false" ca="false" dt2D="false" dtr="false" t="normal">SUM(J77:T77)</f>
        <v>1084500</v>
      </c>
      <c r="J77" s="95" t="n">
        <v>794600</v>
      </c>
      <c r="K77" s="95" t="n">
        <v>289900</v>
      </c>
      <c r="L77" s="95" t="n"/>
      <c r="M77" s="95" t="n"/>
      <c r="N77" s="95" t="n"/>
      <c r="O77" s="95" t="n"/>
      <c r="P77" s="95" t="n"/>
      <c r="Q77" s="95" t="n"/>
      <c r="R77" s="95" t="n"/>
      <c r="S77" s="95" t="n"/>
      <c r="T77" s="95" t="n">
        <v>0</v>
      </c>
      <c r="U77" s="39" t="n">
        <f aca="false" ca="false" dt2D="false" dtr="false" t="normal">SUM(V77:AE77)</f>
        <v>1096000</v>
      </c>
      <c r="V77" s="95" t="n">
        <v>1096000</v>
      </c>
      <c r="W77" s="95" t="n"/>
      <c r="X77" s="95" t="n"/>
      <c r="Y77" s="95" t="n"/>
      <c r="Z77" s="95" t="n"/>
      <c r="AA77" s="95" t="n"/>
      <c r="AB77" s="95" t="n"/>
      <c r="AC77" s="95" t="n"/>
      <c r="AD77" s="95" t="n"/>
      <c r="AE77" s="95" t="n">
        <v>0</v>
      </c>
    </row>
    <row outlineLevel="0" r="78">
      <c r="B78" s="128" t="n"/>
      <c r="C78" s="40" t="s">
        <v>113</v>
      </c>
      <c r="D78" s="164" t="s">
        <v>335</v>
      </c>
      <c r="E78" s="38" t="s">
        <v>18</v>
      </c>
      <c r="F78" s="38" t="s">
        <v>34</v>
      </c>
      <c r="G78" s="130" t="n">
        <v>5260000590</v>
      </c>
      <c r="H78" s="38" t="s">
        <v>114</v>
      </c>
      <c r="I78" s="39" t="n">
        <f aca="false" ca="false" dt2D="false" dtr="false" t="normal">SUM(J78:T78)</f>
        <v>231000</v>
      </c>
      <c r="J78" s="95" t="n">
        <v>164000</v>
      </c>
      <c r="K78" s="95" t="n">
        <v>67000</v>
      </c>
      <c r="L78" s="95" t="n"/>
      <c r="M78" s="95" t="n"/>
      <c r="N78" s="95" t="n"/>
      <c r="O78" s="95" t="n"/>
      <c r="P78" s="95" t="n"/>
      <c r="Q78" s="95" t="n"/>
      <c r="R78" s="95" t="n"/>
      <c r="S78" s="95" t="n"/>
      <c r="T78" s="95" t="n">
        <v>0</v>
      </c>
      <c r="U78" s="39" t="n">
        <f aca="false" ca="false" dt2D="false" dtr="false" t="normal">SUM(V78:AE78)</f>
        <v>233500</v>
      </c>
      <c r="V78" s="95" t="n">
        <v>233500</v>
      </c>
      <c r="W78" s="95" t="n"/>
      <c r="X78" s="95" t="n"/>
      <c r="Y78" s="95" t="n"/>
      <c r="Z78" s="95" t="n"/>
      <c r="AA78" s="95" t="n"/>
      <c r="AB78" s="95" t="n"/>
      <c r="AC78" s="95" t="n"/>
      <c r="AD78" s="95" t="n"/>
      <c r="AE78" s="95" t="n">
        <v>0</v>
      </c>
    </row>
    <row outlineLevel="0" r="79">
      <c r="B79" s="128" t="n"/>
      <c r="C79" s="40" t="s">
        <v>181</v>
      </c>
      <c r="D79" s="164" t="s">
        <v>335</v>
      </c>
      <c r="E79" s="38" t="s">
        <v>18</v>
      </c>
      <c r="F79" s="38" t="s">
        <v>34</v>
      </c>
      <c r="G79" s="130" t="n">
        <v>5600000000</v>
      </c>
      <c r="H79" s="38" t="n"/>
      <c r="I79" s="39" t="n">
        <f aca="false" ca="false" dt2D="false" dtr="false" t="normal">SUM(J79:T79)</f>
        <v>2982000</v>
      </c>
      <c r="J79" s="95" t="n">
        <f aca="false" ca="false" dt2D="false" dtr="false" t="normal">J80</f>
        <v>0</v>
      </c>
      <c r="K79" s="95" t="n">
        <f aca="false" ca="false" dt2D="false" dtr="false" t="normal">K80</f>
        <v>2982000</v>
      </c>
      <c r="L79" s="95" t="n">
        <f aca="false" ca="false" dt2D="false" dtr="false" t="normal">L80</f>
        <v>0</v>
      </c>
      <c r="M79" s="95" t="n">
        <f aca="false" ca="false" dt2D="false" dtr="false" t="normal">M80</f>
        <v>0</v>
      </c>
      <c r="N79" s="95" t="n">
        <f aca="false" ca="false" dt2D="false" dtr="false" t="normal">N80</f>
        <v>0</v>
      </c>
      <c r="O79" s="95" t="n">
        <f aca="false" ca="false" dt2D="false" dtr="false" t="normal">O80</f>
        <v>0</v>
      </c>
      <c r="P79" s="95" t="n">
        <f aca="false" ca="false" dt2D="false" dtr="false" t="normal">P80</f>
        <v>0</v>
      </c>
      <c r="Q79" s="95" t="n">
        <f aca="false" ca="false" dt2D="false" dtr="false" t="normal">Q80</f>
        <v>0</v>
      </c>
      <c r="R79" s="95" t="n">
        <f aca="false" ca="false" dt2D="false" dtr="false" t="normal">R80</f>
        <v>0</v>
      </c>
      <c r="S79" s="95" t="n">
        <f aca="false" ca="false" dt2D="false" dtr="false" t="normal">S80</f>
        <v>0</v>
      </c>
      <c r="T79" s="95" t="n"/>
      <c r="U79" s="39" t="n">
        <f aca="false" ca="false" dt2D="false" dtr="false" t="normal">SUM(V79:AE79)</f>
        <v>2982000</v>
      </c>
      <c r="V79" s="95" t="n">
        <f aca="false" ca="false" dt2D="false" dtr="false" t="normal">V80</f>
        <v>2982000</v>
      </c>
      <c r="W79" s="95" t="n">
        <f aca="false" ca="false" dt2D="false" dtr="false" t="normal">W80</f>
        <v>0</v>
      </c>
      <c r="X79" s="95" t="n">
        <f aca="false" ca="false" dt2D="false" dtr="false" t="normal">X80</f>
        <v>0</v>
      </c>
      <c r="Y79" s="95" t="n">
        <f aca="false" ca="false" dt2D="false" dtr="false" t="normal">Y80</f>
        <v>0</v>
      </c>
      <c r="Z79" s="95" t="n">
        <f aca="false" ca="false" dt2D="false" dtr="false" t="normal">Z80</f>
        <v>0</v>
      </c>
      <c r="AA79" s="95" t="n">
        <f aca="false" ca="false" dt2D="false" dtr="false" t="normal">AA80</f>
        <v>0</v>
      </c>
      <c r="AB79" s="95" t="n">
        <f aca="false" ca="false" dt2D="false" dtr="false" t="normal">AB80</f>
        <v>0</v>
      </c>
      <c r="AC79" s="95" t="n">
        <f aca="false" ca="false" dt2D="false" dtr="false" t="normal">AC80</f>
        <v>0</v>
      </c>
      <c r="AD79" s="95" t="n">
        <f aca="false" ca="false" dt2D="false" dtr="false" t="normal">AD80</f>
        <v>0</v>
      </c>
      <c r="AE79" s="95" t="n"/>
    </row>
    <row outlineLevel="0" r="80">
      <c r="B80" s="128" t="n"/>
      <c r="C80" s="40" t="s">
        <v>181</v>
      </c>
      <c r="D80" s="164" t="s">
        <v>335</v>
      </c>
      <c r="E80" s="38" t="s">
        <v>18</v>
      </c>
      <c r="F80" s="38" t="s">
        <v>34</v>
      </c>
      <c r="G80" s="130" t="n">
        <v>5600010030</v>
      </c>
      <c r="H80" s="38" t="n"/>
      <c r="I80" s="39" t="n">
        <f aca="false" ca="false" dt2D="false" dtr="false" t="normal">SUM(J80:T80)</f>
        <v>2982000</v>
      </c>
      <c r="J80" s="95" t="n">
        <f aca="false" ca="false" dt2D="false" dtr="false" t="normal">J81</f>
        <v>0</v>
      </c>
      <c r="K80" s="95" t="n">
        <f aca="false" ca="false" dt2D="false" dtr="false" t="normal">K81</f>
        <v>2982000</v>
      </c>
      <c r="L80" s="95" t="n">
        <f aca="false" ca="false" dt2D="false" dtr="false" t="normal">L81</f>
        <v>0</v>
      </c>
      <c r="M80" s="95" t="n">
        <f aca="false" ca="false" dt2D="false" dtr="false" t="normal">M81</f>
        <v>0</v>
      </c>
      <c r="N80" s="95" t="n">
        <f aca="false" ca="false" dt2D="false" dtr="false" t="normal">N81</f>
        <v>0</v>
      </c>
      <c r="O80" s="95" t="n">
        <f aca="false" ca="false" dt2D="false" dtr="false" t="normal">O81</f>
        <v>0</v>
      </c>
      <c r="P80" s="95" t="n">
        <f aca="false" ca="false" dt2D="false" dtr="false" t="normal">P81</f>
        <v>0</v>
      </c>
      <c r="Q80" s="95" t="n">
        <f aca="false" ca="false" dt2D="false" dtr="false" t="normal">Q81</f>
        <v>0</v>
      </c>
      <c r="R80" s="95" t="n">
        <f aca="false" ca="false" dt2D="false" dtr="false" t="normal">R81</f>
        <v>0</v>
      </c>
      <c r="S80" s="95" t="n">
        <f aca="false" ca="false" dt2D="false" dtr="false" t="normal">S81</f>
        <v>0</v>
      </c>
      <c r="T80" s="95" t="n"/>
      <c r="U80" s="39" t="n">
        <f aca="false" ca="false" dt2D="false" dtr="false" t="normal">SUM(V80:AE80)</f>
        <v>2982000</v>
      </c>
      <c r="V80" s="95" t="n">
        <f aca="false" ca="false" dt2D="false" dtr="false" t="normal">V81</f>
        <v>2982000</v>
      </c>
      <c r="W80" s="95" t="n">
        <f aca="false" ca="false" dt2D="false" dtr="false" t="normal">W81</f>
        <v>0</v>
      </c>
      <c r="X80" s="95" t="n">
        <f aca="false" ca="false" dt2D="false" dtr="false" t="normal">X81</f>
        <v>0</v>
      </c>
      <c r="Y80" s="95" t="n">
        <f aca="false" ca="false" dt2D="false" dtr="false" t="normal">Y81</f>
        <v>0</v>
      </c>
      <c r="Z80" s="95" t="n">
        <f aca="false" ca="false" dt2D="false" dtr="false" t="normal">Z81</f>
        <v>0</v>
      </c>
      <c r="AA80" s="95" t="n">
        <f aca="false" ca="false" dt2D="false" dtr="false" t="normal">AA81</f>
        <v>0</v>
      </c>
      <c r="AB80" s="95" t="n">
        <f aca="false" ca="false" dt2D="false" dtr="false" t="normal">AB81</f>
        <v>0</v>
      </c>
      <c r="AC80" s="95" t="n">
        <f aca="false" ca="false" dt2D="false" dtr="false" t="normal">AC81</f>
        <v>0</v>
      </c>
      <c r="AD80" s="95" t="n">
        <f aca="false" ca="false" dt2D="false" dtr="false" t="normal">AD81</f>
        <v>0</v>
      </c>
      <c r="AE80" s="95" t="n"/>
    </row>
    <row ht="33.2000007629395" outlineLevel="0" r="81">
      <c r="B81" s="128" t="n"/>
      <c r="C81" s="40" t="s">
        <v>109</v>
      </c>
      <c r="D81" s="164" t="s">
        <v>335</v>
      </c>
      <c r="E81" s="38" t="s">
        <v>18</v>
      </c>
      <c r="F81" s="38" t="s">
        <v>34</v>
      </c>
      <c r="G81" s="130" t="n">
        <v>5600010030</v>
      </c>
      <c r="H81" s="38" t="s">
        <v>110</v>
      </c>
      <c r="I81" s="39" t="n">
        <f aca="false" ca="false" dt2D="false" dtr="false" t="normal">SUM(J81:T81)</f>
        <v>2982000</v>
      </c>
      <c r="J81" s="95" t="n"/>
      <c r="K81" s="95" t="n">
        <v>2982000</v>
      </c>
      <c r="L81" s="95" t="n"/>
      <c r="M81" s="95" t="n"/>
      <c r="N81" s="95" t="n"/>
      <c r="O81" s="95" t="n"/>
      <c r="P81" s="95" t="n"/>
      <c r="Q81" s="95" t="n"/>
      <c r="R81" s="95" t="n"/>
      <c r="S81" s="95" t="n"/>
      <c r="T81" s="95" t="n"/>
      <c r="U81" s="39" t="n">
        <f aca="false" ca="false" dt2D="false" dtr="false" t="normal">SUM(V81:AE81)</f>
        <v>2982000</v>
      </c>
      <c r="V81" s="95" t="n">
        <v>2982000</v>
      </c>
      <c r="W81" s="95" t="n"/>
      <c r="X81" s="95" t="n"/>
      <c r="Y81" s="95" t="n"/>
      <c r="Z81" s="95" t="n"/>
      <c r="AA81" s="95" t="n"/>
      <c r="AB81" s="95" t="n"/>
      <c r="AC81" s="95" t="n"/>
      <c r="AD81" s="95" t="n"/>
      <c r="AE81" s="95" t="n"/>
    </row>
    <row ht="33.2000007629395" outlineLevel="0" r="82">
      <c r="B82" s="128" t="n"/>
      <c r="C82" s="40" t="s">
        <v>244</v>
      </c>
      <c r="D82" s="164" t="s">
        <v>335</v>
      </c>
      <c r="E82" s="38" t="s">
        <v>18</v>
      </c>
      <c r="F82" s="38" t="s">
        <v>34</v>
      </c>
      <c r="G82" s="130" t="n">
        <v>6200000000</v>
      </c>
      <c r="H82" s="38" t="n"/>
      <c r="I82" s="39" t="n">
        <f aca="false" ca="false" dt2D="false" dtr="false" t="normal">SUM(J82:T82)</f>
        <v>5400000</v>
      </c>
      <c r="J82" s="95" t="n">
        <f aca="false" ca="false" dt2D="false" dtr="false" t="normal">J83</f>
        <v>5400000</v>
      </c>
      <c r="K82" s="95" t="n">
        <f aca="false" ca="false" dt2D="false" dtr="false" t="normal">K83</f>
        <v>0</v>
      </c>
      <c r="L82" s="95" t="n">
        <f aca="false" ca="false" dt2D="false" dtr="false" t="normal">L83</f>
        <v>0</v>
      </c>
      <c r="M82" s="95" t="n">
        <f aca="false" ca="false" dt2D="false" dtr="false" t="normal">M83</f>
        <v>0</v>
      </c>
      <c r="N82" s="95" t="n">
        <f aca="false" ca="false" dt2D="false" dtr="false" t="normal">N83</f>
        <v>0</v>
      </c>
      <c r="O82" s="95" t="n">
        <f aca="false" ca="false" dt2D="false" dtr="false" t="normal">O83</f>
        <v>0</v>
      </c>
      <c r="P82" s="95" t="n">
        <f aca="false" ca="false" dt2D="false" dtr="false" t="normal">P83</f>
        <v>0</v>
      </c>
      <c r="Q82" s="95" t="n">
        <f aca="false" ca="false" dt2D="false" dtr="false" t="normal">Q83</f>
        <v>0</v>
      </c>
      <c r="R82" s="95" t="n">
        <f aca="false" ca="false" dt2D="false" dtr="false" t="normal">R83</f>
        <v>0</v>
      </c>
      <c r="S82" s="95" t="n">
        <f aca="false" ca="false" dt2D="false" dtr="false" t="normal">S83</f>
        <v>0</v>
      </c>
      <c r="T82" s="95" t="n">
        <f aca="false" ca="false" dt2D="false" dtr="false" t="normal">T83</f>
        <v>0</v>
      </c>
      <c r="U82" s="39" t="n">
        <f aca="false" ca="false" dt2D="false" dtr="false" t="normal">SUM(V82:AE82)</f>
        <v>5400000</v>
      </c>
      <c r="V82" s="95" t="n">
        <f aca="false" ca="false" dt2D="false" dtr="false" t="normal">V83</f>
        <v>5400000</v>
      </c>
      <c r="W82" s="95" t="n">
        <f aca="false" ca="false" dt2D="false" dtr="false" t="normal">W83</f>
        <v>0</v>
      </c>
      <c r="X82" s="95" t="n">
        <f aca="false" ca="false" dt2D="false" dtr="false" t="normal">X83</f>
        <v>0</v>
      </c>
      <c r="Y82" s="95" t="n">
        <f aca="false" ca="false" dt2D="false" dtr="false" t="normal">Y83</f>
        <v>0</v>
      </c>
      <c r="Z82" s="95" t="n">
        <f aca="false" ca="false" dt2D="false" dtr="false" t="normal">Z83</f>
        <v>0</v>
      </c>
      <c r="AA82" s="95" t="n">
        <f aca="false" ca="false" dt2D="false" dtr="false" t="normal">AA83</f>
        <v>0</v>
      </c>
      <c r="AB82" s="95" t="n">
        <f aca="false" ca="false" dt2D="false" dtr="false" t="normal">AB83</f>
        <v>0</v>
      </c>
      <c r="AC82" s="95" t="n">
        <f aca="false" ca="false" dt2D="false" dtr="false" t="normal">AC83</f>
        <v>0</v>
      </c>
      <c r="AD82" s="95" t="n">
        <f aca="false" ca="false" dt2D="false" dtr="false" t="normal">AD83</f>
        <v>0</v>
      </c>
      <c r="AE82" s="95" t="n">
        <f aca="false" ca="false" dt2D="false" dtr="false" t="normal">AE83</f>
        <v>0</v>
      </c>
    </row>
    <row ht="33.2000007629395" outlineLevel="0" r="83">
      <c r="B83" s="128" t="n"/>
      <c r="C83" s="40" t="s">
        <v>244</v>
      </c>
      <c r="D83" s="164" t="s">
        <v>335</v>
      </c>
      <c r="E83" s="38" t="s">
        <v>18</v>
      </c>
      <c r="F83" s="38" t="s">
        <v>34</v>
      </c>
      <c r="G83" s="130" t="n">
        <v>6200010150</v>
      </c>
      <c r="H83" s="38" t="n"/>
      <c r="I83" s="39" t="n">
        <f aca="false" ca="false" dt2D="false" dtr="false" t="normal">SUM(J83:T83)</f>
        <v>5400000</v>
      </c>
      <c r="J83" s="95" t="n">
        <f aca="false" ca="false" dt2D="false" dtr="false" t="normal">J84</f>
        <v>5400000</v>
      </c>
      <c r="K83" s="95" t="n">
        <f aca="false" ca="false" dt2D="false" dtr="false" t="normal">K84</f>
        <v>0</v>
      </c>
      <c r="L83" s="95" t="n">
        <f aca="false" ca="false" dt2D="false" dtr="false" t="normal">L84</f>
        <v>0</v>
      </c>
      <c r="M83" s="95" t="n">
        <f aca="false" ca="false" dt2D="false" dtr="false" t="normal">M84</f>
        <v>0</v>
      </c>
      <c r="N83" s="95" t="n">
        <f aca="false" ca="false" dt2D="false" dtr="false" t="normal">N84</f>
        <v>0</v>
      </c>
      <c r="O83" s="95" t="n">
        <f aca="false" ca="false" dt2D="false" dtr="false" t="normal">O84</f>
        <v>0</v>
      </c>
      <c r="P83" s="95" t="n">
        <f aca="false" ca="false" dt2D="false" dtr="false" t="normal">P84</f>
        <v>0</v>
      </c>
      <c r="Q83" s="95" t="n">
        <f aca="false" ca="false" dt2D="false" dtr="false" t="normal">Q84</f>
        <v>0</v>
      </c>
      <c r="R83" s="95" t="n">
        <f aca="false" ca="false" dt2D="false" dtr="false" t="normal">R84</f>
        <v>0</v>
      </c>
      <c r="S83" s="95" t="n">
        <f aca="false" ca="false" dt2D="false" dtr="false" t="normal">S84</f>
        <v>0</v>
      </c>
      <c r="T83" s="95" t="n">
        <f aca="false" ca="false" dt2D="false" dtr="false" t="normal">T84</f>
        <v>0</v>
      </c>
      <c r="U83" s="39" t="n">
        <f aca="false" ca="false" dt2D="false" dtr="false" t="normal">SUM(V83:AE83)</f>
        <v>5400000</v>
      </c>
      <c r="V83" s="95" t="n">
        <f aca="false" ca="false" dt2D="false" dtr="false" t="normal">V84</f>
        <v>5400000</v>
      </c>
      <c r="W83" s="95" t="n">
        <f aca="false" ca="false" dt2D="false" dtr="false" t="normal">W84</f>
        <v>0</v>
      </c>
      <c r="X83" s="95" t="n">
        <f aca="false" ca="false" dt2D="false" dtr="false" t="normal">X84</f>
        <v>0</v>
      </c>
      <c r="Y83" s="95" t="n">
        <f aca="false" ca="false" dt2D="false" dtr="false" t="normal">Y84</f>
        <v>0</v>
      </c>
      <c r="Z83" s="95" t="n">
        <f aca="false" ca="false" dt2D="false" dtr="false" t="normal">Z84</f>
        <v>0</v>
      </c>
      <c r="AA83" s="95" t="n">
        <f aca="false" ca="false" dt2D="false" dtr="false" t="normal">AA84</f>
        <v>0</v>
      </c>
      <c r="AB83" s="95" t="n">
        <f aca="false" ca="false" dt2D="false" dtr="false" t="normal">AB84</f>
        <v>0</v>
      </c>
      <c r="AC83" s="95" t="n">
        <f aca="false" ca="false" dt2D="false" dtr="false" t="normal">AC84</f>
        <v>0</v>
      </c>
      <c r="AD83" s="95" t="n">
        <f aca="false" ca="false" dt2D="false" dtr="false" t="normal">AD84</f>
        <v>0</v>
      </c>
      <c r="AE83" s="95" t="n">
        <f aca="false" ca="false" dt2D="false" dtr="false" t="normal">AE84</f>
        <v>0</v>
      </c>
    </row>
    <row ht="33.2000007629395" outlineLevel="0" r="84">
      <c r="B84" s="128" t="n"/>
      <c r="C84" s="40" t="s">
        <v>109</v>
      </c>
      <c r="D84" s="164" t="s">
        <v>335</v>
      </c>
      <c r="E84" s="38" t="s">
        <v>18</v>
      </c>
      <c r="F84" s="38" t="s">
        <v>34</v>
      </c>
      <c r="G84" s="130" t="n">
        <v>6200010150</v>
      </c>
      <c r="H84" s="38" t="s">
        <v>110</v>
      </c>
      <c r="I84" s="39" t="n">
        <f aca="false" ca="false" dt2D="false" dtr="false" t="normal">SUM(J84:T84)</f>
        <v>5400000</v>
      </c>
      <c r="J84" s="95" t="n">
        <v>5400000</v>
      </c>
      <c r="K84" s="95" t="n">
        <v>0</v>
      </c>
      <c r="L84" s="95" t="n">
        <v>0</v>
      </c>
      <c r="M84" s="95" t="n">
        <v>0</v>
      </c>
      <c r="N84" s="95" t="n">
        <v>0</v>
      </c>
      <c r="O84" s="95" t="n">
        <v>0</v>
      </c>
      <c r="P84" s="95" t="n">
        <v>0</v>
      </c>
      <c r="Q84" s="95" t="n">
        <v>0</v>
      </c>
      <c r="R84" s="95" t="n">
        <v>0</v>
      </c>
      <c r="S84" s="95" t="n">
        <v>0</v>
      </c>
      <c r="T84" s="95" t="n">
        <v>0</v>
      </c>
      <c r="U84" s="39" t="n">
        <f aca="false" ca="false" dt2D="false" dtr="false" t="normal">SUM(V84:AE84)</f>
        <v>5400000</v>
      </c>
      <c r="V84" s="95" t="n">
        <v>5400000</v>
      </c>
      <c r="W84" s="95" t="n"/>
      <c r="X84" s="95" t="n"/>
      <c r="Y84" s="95" t="n"/>
      <c r="Z84" s="95" t="n"/>
      <c r="AA84" s="95" t="n"/>
      <c r="AB84" s="95" t="n"/>
      <c r="AC84" s="95" t="n"/>
      <c r="AD84" s="95" t="n"/>
      <c r="AE84" s="95" t="n">
        <v>0</v>
      </c>
    </row>
    <row ht="33.2000007629395" outlineLevel="0" r="85">
      <c r="B85" s="128" t="n"/>
      <c r="C85" s="40" t="s">
        <v>297</v>
      </c>
      <c r="D85" s="164" t="s">
        <v>335</v>
      </c>
      <c r="E85" s="38" t="s">
        <v>18</v>
      </c>
      <c r="F85" s="38" t="s">
        <v>34</v>
      </c>
      <c r="G85" s="130" t="n">
        <v>9900000000</v>
      </c>
      <c r="H85" s="38" t="n"/>
      <c r="I85" s="39" t="n">
        <f aca="false" ca="false" dt2D="false" dtr="false" t="normal">SUM(J85:T85)</f>
        <v>860200</v>
      </c>
      <c r="J85" s="95" t="n">
        <f aca="false" ca="false" dt2D="false" dtr="false" t="normal">J88+J86</f>
        <v>1075900</v>
      </c>
      <c r="K85" s="95" t="n">
        <f aca="false" ca="false" dt2D="false" dtr="false" t="normal">K88+K86</f>
        <v>-215700</v>
      </c>
      <c r="L85" s="95" t="n">
        <f aca="false" ca="false" dt2D="false" dtr="false" t="normal">L88+L86</f>
        <v>0</v>
      </c>
      <c r="M85" s="95" t="n">
        <f aca="false" ca="false" dt2D="false" dtr="false" t="normal">M88+M86</f>
        <v>0</v>
      </c>
      <c r="N85" s="95" t="n">
        <f aca="false" ca="false" dt2D="false" dtr="false" t="normal">N88+N86</f>
        <v>0</v>
      </c>
      <c r="O85" s="95" t="n">
        <f aca="false" ca="false" dt2D="false" dtr="false" t="normal">O88+O86</f>
        <v>0</v>
      </c>
      <c r="P85" s="95" t="n">
        <f aca="false" ca="false" dt2D="false" dtr="false" t="normal">P88+P86</f>
        <v>0</v>
      </c>
      <c r="Q85" s="95" t="n">
        <f aca="false" ca="false" dt2D="false" dtr="false" t="normal">Q88+Q86</f>
        <v>0</v>
      </c>
      <c r="R85" s="95" t="n">
        <f aca="false" ca="false" dt2D="false" dtr="false" t="normal">R88+R86</f>
        <v>0</v>
      </c>
      <c r="S85" s="95" t="n">
        <f aca="false" ca="false" dt2D="false" dtr="false" t="normal">S88+S86</f>
        <v>0</v>
      </c>
      <c r="T85" s="95" t="n">
        <f aca="false" ca="false" dt2D="false" dtr="false" t="normal">T88</f>
        <v>0</v>
      </c>
      <c r="U85" s="39" t="n">
        <f aca="false" ca="false" dt2D="false" dtr="false" t="normal">SUM(V85:AE85)</f>
        <v>869300</v>
      </c>
      <c r="V85" s="95" t="n">
        <f aca="false" ca="false" dt2D="false" dtr="false" t="normal">V88+V86</f>
        <v>869300</v>
      </c>
      <c r="W85" s="95" t="n">
        <f aca="false" ca="false" dt2D="false" dtr="false" t="normal">W88+W86</f>
        <v>0</v>
      </c>
      <c r="X85" s="95" t="n">
        <f aca="false" ca="false" dt2D="false" dtr="false" t="normal">X88+X86</f>
        <v>0</v>
      </c>
      <c r="Y85" s="95" t="n">
        <f aca="false" ca="false" dt2D="false" dtr="false" t="normal">Y88+Y86</f>
        <v>0</v>
      </c>
      <c r="Z85" s="95" t="n">
        <f aca="false" ca="false" dt2D="false" dtr="false" t="normal">Z88+Z86</f>
        <v>0</v>
      </c>
      <c r="AA85" s="95" t="n">
        <f aca="false" ca="false" dt2D="false" dtr="false" t="normal">AA88+AA86</f>
        <v>0</v>
      </c>
      <c r="AB85" s="95" t="n">
        <f aca="false" ca="false" dt2D="false" dtr="false" t="normal">AB88+AB86</f>
        <v>0</v>
      </c>
      <c r="AC85" s="95" t="n">
        <f aca="false" ca="false" dt2D="false" dtr="false" t="normal">AC88+AC86</f>
        <v>0</v>
      </c>
      <c r="AD85" s="95" t="n">
        <f aca="false" ca="false" dt2D="false" dtr="false" t="normal">AD88+AD86</f>
        <v>0</v>
      </c>
      <c r="AE85" s="95" t="n">
        <f aca="false" ca="false" dt2D="false" dtr="false" t="normal">AE88+AE86</f>
        <v>0</v>
      </c>
    </row>
    <row hidden="true" ht="19.3500003814697" outlineLevel="0" r="86">
      <c r="B86" s="128" t="n"/>
      <c r="C86" s="40" t="s">
        <v>300</v>
      </c>
      <c r="D86" s="164" t="s">
        <v>335</v>
      </c>
      <c r="E86" s="38" t="s">
        <v>18</v>
      </c>
      <c r="F86" s="38" t="s">
        <v>34</v>
      </c>
      <c r="G86" s="130" t="n">
        <v>9900010830</v>
      </c>
      <c r="H86" s="38" t="n"/>
      <c r="I86" s="39" t="n">
        <f aca="false" ca="false" dt2D="false" dtr="false" t="normal">SUM(J86:T86)</f>
        <v>0</v>
      </c>
      <c r="J86" s="95" t="n">
        <f aca="false" ca="false" dt2D="false" dtr="false" t="normal">J87</f>
        <v>179300</v>
      </c>
      <c r="K86" s="95" t="n">
        <f aca="false" ca="false" dt2D="false" dtr="false" t="normal">K87</f>
        <v>-179300</v>
      </c>
      <c r="L86" s="95" t="n">
        <f aca="false" ca="false" dt2D="false" dtr="false" t="normal">L87</f>
        <v>0</v>
      </c>
      <c r="M86" s="95" t="n">
        <f aca="false" ca="false" dt2D="false" dtr="false" t="normal">M87</f>
        <v>0</v>
      </c>
      <c r="N86" s="95" t="n">
        <f aca="false" ca="false" dt2D="false" dtr="false" t="normal">N87</f>
        <v>0</v>
      </c>
      <c r="O86" s="95" t="n">
        <f aca="false" ca="false" dt2D="false" dtr="false" t="normal">O87</f>
        <v>0</v>
      </c>
      <c r="P86" s="95" t="n">
        <f aca="false" ca="false" dt2D="false" dtr="false" t="normal">P87</f>
        <v>0</v>
      </c>
      <c r="Q86" s="95" t="n">
        <f aca="false" ca="false" dt2D="false" dtr="false" t="normal">Q87</f>
        <v>0</v>
      </c>
      <c r="R86" s="95" t="n">
        <f aca="false" ca="false" dt2D="false" dtr="false" t="normal">R87</f>
        <v>0</v>
      </c>
      <c r="S86" s="95" t="n">
        <f aca="false" ca="false" dt2D="false" dtr="false" t="normal">S87</f>
        <v>0</v>
      </c>
      <c r="T86" s="95" t="n"/>
      <c r="U86" s="39" t="n">
        <f aca="false" ca="false" dt2D="false" dtr="false" t="normal">SUM(V86:AE86)</f>
        <v>0</v>
      </c>
      <c r="V86" s="95" t="n">
        <f aca="false" ca="false" dt2D="false" dtr="false" t="normal">V87</f>
        <v>0</v>
      </c>
      <c r="W86" s="95" t="n">
        <f aca="false" ca="false" dt2D="false" dtr="false" t="normal">W87</f>
        <v>0</v>
      </c>
      <c r="X86" s="95" t="n">
        <f aca="false" ca="false" dt2D="false" dtr="false" t="normal">X87</f>
        <v>0</v>
      </c>
      <c r="Y86" s="95" t="n">
        <f aca="false" ca="false" dt2D="false" dtr="false" t="normal">Y87</f>
        <v>0</v>
      </c>
      <c r="Z86" s="95" t="n">
        <f aca="false" ca="false" dt2D="false" dtr="false" t="normal">Z87</f>
        <v>0</v>
      </c>
      <c r="AA86" s="95" t="n">
        <f aca="false" ca="false" dt2D="false" dtr="false" t="normal">AA87</f>
        <v>0</v>
      </c>
      <c r="AB86" s="95" t="n">
        <f aca="false" ca="false" dt2D="false" dtr="false" t="normal">AB87</f>
        <v>0</v>
      </c>
      <c r="AC86" s="95" t="n">
        <f aca="false" ca="false" dt2D="false" dtr="false" t="normal">AC87</f>
        <v>0</v>
      </c>
      <c r="AD86" s="95" t="n">
        <f aca="false" ca="false" dt2D="false" dtr="false" t="normal">AD87</f>
        <v>0</v>
      </c>
      <c r="AE86" s="95" t="n">
        <f aca="false" ca="false" dt2D="false" dtr="false" t="normal">AE87</f>
        <v>0</v>
      </c>
    </row>
    <row hidden="true" ht="33.2000007629395" outlineLevel="0" r="87">
      <c r="B87" s="128" t="n"/>
      <c r="C87" s="40" t="s">
        <v>109</v>
      </c>
      <c r="D87" s="164" t="s">
        <v>335</v>
      </c>
      <c r="E87" s="38" t="s">
        <v>18</v>
      </c>
      <c r="F87" s="38" t="s">
        <v>34</v>
      </c>
      <c r="G87" s="130" t="n">
        <v>9900010830</v>
      </c>
      <c r="H87" s="38" t="s">
        <v>110</v>
      </c>
      <c r="I87" s="39" t="n">
        <f aca="false" ca="false" dt2D="false" dtr="false" t="normal">SUM(J87:T87)</f>
        <v>0</v>
      </c>
      <c r="J87" s="95" t="n">
        <v>179300</v>
      </c>
      <c r="K87" s="95" t="n">
        <v>-179300</v>
      </c>
      <c r="L87" s="95" t="n"/>
      <c r="M87" s="95" t="n"/>
      <c r="N87" s="95" t="n"/>
      <c r="O87" s="95" t="n"/>
      <c r="P87" s="95" t="n"/>
      <c r="Q87" s="95" t="n"/>
      <c r="R87" s="95" t="n"/>
      <c r="S87" s="95" t="n"/>
      <c r="T87" s="95" t="n"/>
      <c r="U87" s="39" t="n">
        <f aca="false" ca="false" dt2D="false" dtr="false" t="normal">SUM(V87:AE87)</f>
        <v>0</v>
      </c>
      <c r="V87" s="95" t="n">
        <v>0</v>
      </c>
      <c r="W87" s="95" t="n">
        <v>0</v>
      </c>
      <c r="X87" s="95" t="n">
        <v>0</v>
      </c>
      <c r="Y87" s="95" t="n">
        <v>0</v>
      </c>
      <c r="Z87" s="95" t="n">
        <v>0</v>
      </c>
      <c r="AA87" s="95" t="n">
        <v>0</v>
      </c>
      <c r="AB87" s="95" t="n">
        <v>0</v>
      </c>
      <c r="AC87" s="95" t="n">
        <v>0</v>
      </c>
      <c r="AD87" s="95" t="n">
        <v>0</v>
      </c>
      <c r="AE87" s="95" t="n">
        <v>0</v>
      </c>
    </row>
    <row outlineLevel="0" r="88">
      <c r="B88" s="128" t="n"/>
      <c r="C88" s="40" t="s">
        <v>301</v>
      </c>
      <c r="D88" s="164" t="s">
        <v>335</v>
      </c>
      <c r="E88" s="38" t="s">
        <v>18</v>
      </c>
      <c r="F88" s="38" t="s">
        <v>34</v>
      </c>
      <c r="G88" s="130" t="n">
        <v>9900010910</v>
      </c>
      <c r="H88" s="38" t="n"/>
      <c r="I88" s="39" t="n">
        <f aca="false" ca="false" dt2D="false" dtr="false" t="normal">SUM(J88:T88)</f>
        <v>860200</v>
      </c>
      <c r="J88" s="95" t="n">
        <f aca="false" ca="false" dt2D="false" dtr="false" t="normal">J89</f>
        <v>896600</v>
      </c>
      <c r="K88" s="95" t="n">
        <f aca="false" ca="false" dt2D="false" dtr="false" t="normal">K89</f>
        <v>-36400</v>
      </c>
      <c r="L88" s="95" t="n">
        <f aca="false" ca="false" dt2D="false" dtr="false" t="normal">L89</f>
        <v>0</v>
      </c>
      <c r="M88" s="95" t="n">
        <f aca="false" ca="false" dt2D="false" dtr="false" t="normal">M89</f>
        <v>0</v>
      </c>
      <c r="N88" s="95" t="n">
        <f aca="false" ca="false" dt2D="false" dtr="false" t="normal">N89</f>
        <v>0</v>
      </c>
      <c r="O88" s="95" t="n">
        <f aca="false" ca="false" dt2D="false" dtr="false" t="normal">O89</f>
        <v>0</v>
      </c>
      <c r="P88" s="95" t="n">
        <f aca="false" ca="false" dt2D="false" dtr="false" t="normal">P89</f>
        <v>0</v>
      </c>
      <c r="Q88" s="95" t="n">
        <f aca="false" ca="false" dt2D="false" dtr="false" t="normal">Q89</f>
        <v>0</v>
      </c>
      <c r="R88" s="95" t="n">
        <f aca="false" ca="false" dt2D="false" dtr="false" t="normal">R89</f>
        <v>0</v>
      </c>
      <c r="S88" s="95" t="n">
        <f aca="false" ca="false" dt2D="false" dtr="false" t="normal">S89</f>
        <v>0</v>
      </c>
      <c r="T88" s="95" t="n">
        <f aca="false" ca="false" dt2D="false" dtr="false" t="normal">T89</f>
        <v>0</v>
      </c>
      <c r="U88" s="39" t="n">
        <f aca="false" ca="false" dt2D="false" dtr="false" t="normal">SUM(V88:AE88)</f>
        <v>869300</v>
      </c>
      <c r="V88" s="95" t="n">
        <f aca="false" ca="false" dt2D="false" dtr="false" t="normal">V89</f>
        <v>869300</v>
      </c>
      <c r="W88" s="95" t="n">
        <f aca="false" ca="false" dt2D="false" dtr="false" t="normal">W89</f>
        <v>0</v>
      </c>
      <c r="X88" s="95" t="n">
        <f aca="false" ca="false" dt2D="false" dtr="false" t="normal">X89</f>
        <v>0</v>
      </c>
      <c r="Y88" s="95" t="n">
        <f aca="false" ca="false" dt2D="false" dtr="false" t="normal">Y89</f>
        <v>0</v>
      </c>
      <c r="Z88" s="95" t="n">
        <f aca="false" ca="false" dt2D="false" dtr="false" t="normal">Z89</f>
        <v>0</v>
      </c>
      <c r="AA88" s="95" t="n">
        <f aca="false" ca="false" dt2D="false" dtr="false" t="normal">AA89</f>
        <v>0</v>
      </c>
      <c r="AB88" s="95" t="n">
        <f aca="false" ca="false" dt2D="false" dtr="false" t="normal">AB89</f>
        <v>0</v>
      </c>
      <c r="AC88" s="95" t="n">
        <f aca="false" ca="false" dt2D="false" dtr="false" t="normal">AC89</f>
        <v>0</v>
      </c>
      <c r="AD88" s="95" t="n">
        <f aca="false" ca="false" dt2D="false" dtr="false" t="normal">AD89</f>
        <v>0</v>
      </c>
      <c r="AE88" s="95" t="n">
        <f aca="false" ca="false" dt2D="false" dtr="false" t="normal">AE89</f>
        <v>0</v>
      </c>
    </row>
    <row outlineLevel="0" r="89">
      <c r="B89" s="128" t="n"/>
      <c r="C89" s="40" t="s">
        <v>113</v>
      </c>
      <c r="D89" s="164" t="s">
        <v>335</v>
      </c>
      <c r="E89" s="38" t="s">
        <v>18</v>
      </c>
      <c r="F89" s="38" t="s">
        <v>34</v>
      </c>
      <c r="G89" s="130" t="n">
        <v>9900010910</v>
      </c>
      <c r="H89" s="38" t="s">
        <v>114</v>
      </c>
      <c r="I89" s="39" t="n">
        <f aca="false" ca="false" dt2D="false" dtr="false" t="normal">SUM(J89:T89)</f>
        <v>860200</v>
      </c>
      <c r="J89" s="95" t="n">
        <v>896600</v>
      </c>
      <c r="K89" s="95" t="n">
        <v>-36400</v>
      </c>
      <c r="L89" s="95" t="n"/>
      <c r="M89" s="95" t="n"/>
      <c r="N89" s="95" t="n"/>
      <c r="O89" s="95" t="n"/>
      <c r="P89" s="95" t="n"/>
      <c r="Q89" s="95" t="n"/>
      <c r="R89" s="95" t="n"/>
      <c r="S89" s="95" t="n"/>
      <c r="T89" s="95" t="n">
        <v>0</v>
      </c>
      <c r="U89" s="39" t="n">
        <f aca="false" ca="false" dt2D="false" dtr="false" t="normal">SUM(V89:AE89)</f>
        <v>869300</v>
      </c>
      <c r="V89" s="95" t="n">
        <v>869300</v>
      </c>
      <c r="W89" s="95" t="n"/>
      <c r="X89" s="95" t="n"/>
      <c r="Y89" s="95" t="n"/>
      <c r="Z89" s="95" t="n"/>
      <c r="AA89" s="95" t="n"/>
      <c r="AB89" s="95" t="n"/>
      <c r="AC89" s="95" t="n"/>
      <c r="AD89" s="95" t="n"/>
      <c r="AE89" s="95" t="n">
        <v>0</v>
      </c>
    </row>
    <row outlineLevel="0" r="90">
      <c r="B90" s="128" t="n"/>
      <c r="C90" s="40" t="s">
        <v>37</v>
      </c>
      <c r="D90" s="164" t="s">
        <v>335</v>
      </c>
      <c r="E90" s="38" t="s">
        <v>22</v>
      </c>
      <c r="F90" s="38" t="s">
        <v>89</v>
      </c>
      <c r="G90" s="130" t="n"/>
      <c r="H90" s="38" t="n"/>
      <c r="I90" s="39" t="n">
        <f aca="false" ca="false" dt2D="false" dtr="false" t="normal">SUM(J90:T90)</f>
        <v>36706200</v>
      </c>
      <c r="J90" s="95" t="n">
        <f aca="false" ca="false" dt2D="false" dtr="false" t="normal">J91+J126+J115</f>
        <v>20121300</v>
      </c>
      <c r="K90" s="95" t="n">
        <f aca="false" ca="false" dt2D="false" dtr="false" t="normal">K91+K126+K115</f>
        <v>16584900</v>
      </c>
      <c r="L90" s="95" t="n">
        <f aca="false" ca="false" dt2D="false" dtr="false" t="normal">L91+L126+L115</f>
        <v>0</v>
      </c>
      <c r="M90" s="95" t="n">
        <f aca="false" ca="false" dt2D="false" dtr="false" t="normal">M91+M126+M115</f>
        <v>0</v>
      </c>
      <c r="N90" s="95" t="n">
        <f aca="false" ca="false" dt2D="false" dtr="false" t="normal">N91+N126+N115</f>
        <v>0</v>
      </c>
      <c r="O90" s="95" t="n">
        <f aca="false" ca="false" dt2D="false" dtr="false" t="normal">O91+O126+O115</f>
        <v>0</v>
      </c>
      <c r="P90" s="95" t="n">
        <f aca="false" ca="false" dt2D="false" dtr="false" t="normal">P91+P126+P115</f>
        <v>0</v>
      </c>
      <c r="Q90" s="95" t="n">
        <f aca="false" ca="false" dt2D="false" dtr="false" t="normal">Q91+Q126+Q115</f>
        <v>0</v>
      </c>
      <c r="R90" s="95" t="n">
        <f aca="false" ca="false" dt2D="false" dtr="false" t="normal">R91+R126+R115</f>
        <v>0</v>
      </c>
      <c r="S90" s="95" t="n">
        <f aca="false" ca="false" dt2D="false" dtr="false" t="normal">S91+S126+S115</f>
        <v>0</v>
      </c>
      <c r="T90" s="95" t="n">
        <f aca="false" ca="false" dt2D="false" dtr="false" t="normal">T91+T126+T115</f>
        <v>0</v>
      </c>
      <c r="U90" s="39" t="n">
        <f aca="false" ca="false" dt2D="false" dtr="false" t="normal">SUM(V90:AE90)</f>
        <v>32248000</v>
      </c>
      <c r="V90" s="95" t="n">
        <f aca="false" ca="false" dt2D="false" dtr="false" t="normal">V91+V126+V115</f>
        <v>32248000</v>
      </c>
      <c r="W90" s="95" t="n">
        <f aca="false" ca="false" dt2D="false" dtr="false" t="normal">W91+W126+W115</f>
        <v>0</v>
      </c>
      <c r="X90" s="95" t="n">
        <f aca="false" ca="false" dt2D="false" dtr="false" t="normal">X91+X126+X115</f>
        <v>0</v>
      </c>
      <c r="Y90" s="95" t="n">
        <f aca="false" ca="false" dt2D="false" dtr="false" t="normal">Y91+Y126+Y115</f>
        <v>0</v>
      </c>
      <c r="Z90" s="95" t="n">
        <f aca="false" ca="false" dt2D="false" dtr="false" t="normal">Z91+Z126+Z115</f>
        <v>0</v>
      </c>
      <c r="AA90" s="95" t="n">
        <f aca="false" ca="false" dt2D="false" dtr="false" t="normal">AA91+AA126+AA115</f>
        <v>0</v>
      </c>
      <c r="AB90" s="95" t="n">
        <f aca="false" ca="false" dt2D="false" dtr="false" t="normal">AB91+AB126+AB115</f>
        <v>0</v>
      </c>
      <c r="AC90" s="95" t="n">
        <f aca="false" ca="false" dt2D="false" dtr="false" t="normal">AC91+AC126+AC115</f>
        <v>0</v>
      </c>
      <c r="AD90" s="95" t="n">
        <f aca="false" ca="false" dt2D="false" dtr="false" t="normal">AD91+AD126+AD115</f>
        <v>0</v>
      </c>
      <c r="AE90" s="95" t="n">
        <f aca="false" ca="false" dt2D="false" dtr="false" t="normal">AE91+AE126+AE115</f>
        <v>0</v>
      </c>
    </row>
    <row outlineLevel="0" r="91">
      <c r="B91" s="128" t="n"/>
      <c r="C91" s="40" t="s">
        <v>38</v>
      </c>
      <c r="D91" s="164" t="s">
        <v>335</v>
      </c>
      <c r="E91" s="38" t="s">
        <v>22</v>
      </c>
      <c r="F91" s="38" t="s">
        <v>39</v>
      </c>
      <c r="G91" s="130" t="n"/>
      <c r="H91" s="38" t="n"/>
      <c r="I91" s="39" t="n">
        <f aca="false" ca="false" dt2D="false" dtr="false" t="normal">SUM(J91:T91)</f>
        <v>31973200</v>
      </c>
      <c r="J91" s="95" t="n">
        <f aca="false" ca="false" dt2D="false" dtr="false" t="normal">J98+J92+J105</f>
        <v>10982900</v>
      </c>
      <c r="K91" s="95" t="n">
        <f aca="false" ca="false" dt2D="false" dtr="false" t="normal">K98+K92+K105</f>
        <v>20990300</v>
      </c>
      <c r="L91" s="95" t="n">
        <f aca="false" ca="false" dt2D="false" dtr="false" t="normal">L98+L92+L105</f>
        <v>0</v>
      </c>
      <c r="M91" s="95" t="n">
        <f aca="false" ca="false" dt2D="false" dtr="false" t="normal">M98+M92+M105</f>
        <v>0</v>
      </c>
      <c r="N91" s="95" t="n">
        <f aca="false" ca="false" dt2D="false" dtr="false" t="normal">N98+N92+N105</f>
        <v>0</v>
      </c>
      <c r="O91" s="95" t="n">
        <f aca="false" ca="false" dt2D="false" dtr="false" t="normal">O98+O92+O105</f>
        <v>0</v>
      </c>
      <c r="P91" s="95" t="n">
        <f aca="false" ca="false" dt2D="false" dtr="false" t="normal">P98+P92+P105</f>
        <v>0</v>
      </c>
      <c r="Q91" s="95" t="n">
        <f aca="false" ca="false" dt2D="false" dtr="false" t="normal">Q98+Q92+Q105</f>
        <v>0</v>
      </c>
      <c r="R91" s="95" t="n">
        <f aca="false" ca="false" dt2D="false" dtr="false" t="normal">R98+R92+R105</f>
        <v>0</v>
      </c>
      <c r="S91" s="95" t="n">
        <f aca="false" ca="false" dt2D="false" dtr="false" t="normal">S98+S92+S105</f>
        <v>0</v>
      </c>
      <c r="T91" s="95" t="n">
        <f aca="false" ca="false" dt2D="false" dtr="false" t="normal">T98+T92+T105</f>
        <v>0</v>
      </c>
      <c r="U91" s="39" t="n">
        <f aca="false" ca="false" dt2D="false" dtr="false" t="normal">SUM(V91:AE91)</f>
        <v>32185000</v>
      </c>
      <c r="V91" s="95" t="n">
        <f aca="false" ca="false" dt2D="false" dtr="false" t="normal">V98+V92+V105</f>
        <v>32185000</v>
      </c>
      <c r="W91" s="95" t="n">
        <f aca="false" ca="false" dt2D="false" dtr="false" t="normal">W98+W92+W105</f>
        <v>0</v>
      </c>
      <c r="X91" s="95" t="n">
        <f aca="false" ca="false" dt2D="false" dtr="false" t="normal">X98+X92+X105</f>
        <v>0</v>
      </c>
      <c r="Y91" s="95" t="n">
        <f aca="false" ca="false" dt2D="false" dtr="false" t="normal">Y98+Y92+Y105</f>
        <v>0</v>
      </c>
      <c r="Z91" s="95" t="n">
        <f aca="false" ca="false" dt2D="false" dtr="false" t="normal">Z98+Z92+Z105</f>
        <v>0</v>
      </c>
      <c r="AA91" s="95" t="n">
        <f aca="false" ca="false" dt2D="false" dtr="false" t="normal">AA98+AA92+AA105</f>
        <v>0</v>
      </c>
      <c r="AB91" s="95" t="n">
        <f aca="false" ca="false" dt2D="false" dtr="false" t="normal">AB98+AB92+AB105</f>
        <v>0</v>
      </c>
      <c r="AC91" s="95" t="n">
        <f aca="false" ca="false" dt2D="false" dtr="false" t="normal">AC98+AC92+AC105</f>
        <v>0</v>
      </c>
      <c r="AD91" s="95" t="n">
        <f aca="false" ca="false" dt2D="false" dtr="false" t="normal">AD98+AD92+AD105</f>
        <v>0</v>
      </c>
      <c r="AE91" s="95" t="n">
        <f aca="false" ca="false" dt2D="false" dtr="false" t="normal">AE98+AE92+AE105</f>
        <v>0</v>
      </c>
    </row>
    <row hidden="true" ht="19.3500003814697" outlineLevel="0" r="92">
      <c r="B92" s="128" t="n"/>
      <c r="C92" s="40" t="s">
        <v>103</v>
      </c>
      <c r="D92" s="164" t="s">
        <v>335</v>
      </c>
      <c r="E92" s="38" t="s">
        <v>22</v>
      </c>
      <c r="F92" s="38" t="s">
        <v>39</v>
      </c>
      <c r="G92" s="130" t="n">
        <v>5000000000</v>
      </c>
      <c r="H92" s="38" t="n"/>
      <c r="I92" s="39" t="n">
        <f aca="false" ca="false" dt2D="false" dtr="false" t="normal">SUM(J92:T92)</f>
        <v>0</v>
      </c>
      <c r="J92" s="95" t="n">
        <f aca="false" ca="false" dt2D="false" dtr="false" t="normal">J93</f>
        <v>0</v>
      </c>
      <c r="K92" s="95" t="n">
        <f aca="false" ca="false" dt2D="false" dtr="false" t="normal">K93</f>
        <v>0</v>
      </c>
      <c r="L92" s="95" t="n">
        <f aca="false" ca="false" dt2D="false" dtr="false" t="normal">L93</f>
        <v>0</v>
      </c>
      <c r="M92" s="95" t="n">
        <f aca="false" ca="false" dt2D="false" dtr="false" t="normal">M93</f>
        <v>0</v>
      </c>
      <c r="N92" s="95" t="n">
        <f aca="false" ca="false" dt2D="false" dtr="false" t="normal">N93</f>
        <v>0</v>
      </c>
      <c r="O92" s="95" t="n">
        <f aca="false" ca="false" dt2D="false" dtr="false" t="normal">O93</f>
        <v>0</v>
      </c>
      <c r="P92" s="95" t="n">
        <f aca="false" ca="false" dt2D="false" dtr="false" t="normal">P93</f>
        <v>0</v>
      </c>
      <c r="Q92" s="95" t="n">
        <f aca="false" ca="false" dt2D="false" dtr="false" t="normal">Q93</f>
        <v>0</v>
      </c>
      <c r="R92" s="95" t="n">
        <f aca="false" ca="false" dt2D="false" dtr="false" t="normal">R93</f>
        <v>0</v>
      </c>
      <c r="S92" s="95" t="n">
        <f aca="false" ca="false" dt2D="false" dtr="false" t="normal">S93</f>
        <v>0</v>
      </c>
      <c r="T92" s="95" t="n">
        <f aca="false" ca="false" dt2D="false" dtr="false" t="normal">T93</f>
        <v>0</v>
      </c>
      <c r="U92" s="39" t="n">
        <f aca="false" ca="false" dt2D="false" dtr="false" t="normal">SUM(V92:AE92)</f>
        <v>0</v>
      </c>
      <c r="V92" s="95" t="n">
        <f aca="false" ca="false" dt2D="false" dtr="false" t="normal">V93</f>
        <v>0</v>
      </c>
      <c r="W92" s="95" t="n">
        <f aca="false" ca="false" dt2D="false" dtr="false" t="normal">W93</f>
        <v>0</v>
      </c>
      <c r="X92" s="95" t="n">
        <f aca="false" ca="false" dt2D="false" dtr="false" t="normal">X93</f>
        <v>0</v>
      </c>
      <c r="Y92" s="95" t="n">
        <f aca="false" ca="false" dt2D="false" dtr="false" t="normal">Y93</f>
        <v>0</v>
      </c>
      <c r="Z92" s="95" t="n">
        <f aca="false" ca="false" dt2D="false" dtr="false" t="normal">Z93</f>
        <v>0</v>
      </c>
      <c r="AA92" s="95" t="n">
        <f aca="false" ca="false" dt2D="false" dtr="false" t="normal">AA93</f>
        <v>0</v>
      </c>
      <c r="AB92" s="95" t="n">
        <f aca="false" ca="false" dt2D="false" dtr="false" t="normal">AB93</f>
        <v>0</v>
      </c>
      <c r="AC92" s="95" t="n">
        <f aca="false" ca="false" dt2D="false" dtr="false" t="normal">AC93</f>
        <v>0</v>
      </c>
      <c r="AD92" s="95" t="n">
        <f aca="false" ca="false" dt2D="false" dtr="false" t="normal">AD93</f>
        <v>0</v>
      </c>
      <c r="AE92" s="95" t="n">
        <f aca="false" ca="false" dt2D="false" dtr="false" t="normal">AE93</f>
        <v>0</v>
      </c>
    </row>
    <row hidden="true" ht="33.2000007629395" outlineLevel="0" r="93">
      <c r="B93" s="128" t="n"/>
      <c r="C93" s="40" t="s">
        <v>104</v>
      </c>
      <c r="D93" s="164" t="s">
        <v>335</v>
      </c>
      <c r="E93" s="38" t="s">
        <v>22</v>
      </c>
      <c r="F93" s="38" t="s">
        <v>39</v>
      </c>
      <c r="G93" s="130" t="n">
        <v>5010000000</v>
      </c>
      <c r="H93" s="38" t="n"/>
      <c r="I93" s="39" t="n">
        <f aca="false" ca="false" dt2D="false" dtr="false" t="normal">SUM(J93:T93)</f>
        <v>0</v>
      </c>
      <c r="J93" s="95" t="n">
        <f aca="false" ca="false" dt2D="false" dtr="false" t="normal">J94+J96</f>
        <v>0</v>
      </c>
      <c r="K93" s="95" t="n">
        <f aca="false" ca="false" dt2D="false" dtr="false" t="normal">K94+K96</f>
        <v>0</v>
      </c>
      <c r="L93" s="95" t="n">
        <f aca="false" ca="false" dt2D="false" dtr="false" t="normal">L94+L96</f>
        <v>0</v>
      </c>
      <c r="M93" s="95" t="n">
        <f aca="false" ca="false" dt2D="false" dtr="false" t="normal">M94+M96</f>
        <v>0</v>
      </c>
      <c r="N93" s="95" t="n">
        <f aca="false" ca="false" dt2D="false" dtr="false" t="normal">N94+N96</f>
        <v>0</v>
      </c>
      <c r="O93" s="95" t="n">
        <f aca="false" ca="false" dt2D="false" dtr="false" t="normal">O94+O96</f>
        <v>0</v>
      </c>
      <c r="P93" s="95" t="n">
        <f aca="false" ca="false" dt2D="false" dtr="false" t="normal">P94+P96</f>
        <v>0</v>
      </c>
      <c r="Q93" s="95" t="n">
        <f aca="false" ca="false" dt2D="false" dtr="false" t="normal">Q94+Q96</f>
        <v>0</v>
      </c>
      <c r="R93" s="95" t="n">
        <f aca="false" ca="false" dt2D="false" dtr="false" t="normal">R94+R96</f>
        <v>0</v>
      </c>
      <c r="S93" s="95" t="n">
        <f aca="false" ca="false" dt2D="false" dtr="false" t="normal">S94+S96</f>
        <v>0</v>
      </c>
      <c r="T93" s="95" t="n">
        <f aca="false" ca="false" dt2D="false" dtr="false" t="normal">T94+T96</f>
        <v>0</v>
      </c>
      <c r="U93" s="39" t="n">
        <f aca="false" ca="false" dt2D="false" dtr="false" t="normal">SUM(V93:AE93)</f>
        <v>0</v>
      </c>
      <c r="V93" s="95" t="n">
        <f aca="false" ca="false" dt2D="false" dtr="false" t="normal">V94+V96</f>
        <v>0</v>
      </c>
      <c r="W93" s="95" t="n">
        <f aca="false" ca="false" dt2D="false" dtr="false" t="normal">W94+W96</f>
        <v>0</v>
      </c>
      <c r="X93" s="95" t="n">
        <f aca="false" ca="false" dt2D="false" dtr="false" t="normal">X94+X96</f>
        <v>0</v>
      </c>
      <c r="Y93" s="95" t="n">
        <f aca="false" ca="false" dt2D="false" dtr="false" t="normal">Y94+Y96</f>
        <v>0</v>
      </c>
      <c r="Z93" s="95" t="n">
        <f aca="false" ca="false" dt2D="false" dtr="false" t="normal">Z94+Z96</f>
        <v>0</v>
      </c>
      <c r="AA93" s="95" t="n">
        <f aca="false" ca="false" dt2D="false" dtr="false" t="normal">AA94+AA96</f>
        <v>0</v>
      </c>
      <c r="AB93" s="95" t="n">
        <f aca="false" ca="false" dt2D="false" dtr="false" t="normal">AB94+AB96</f>
        <v>0</v>
      </c>
      <c r="AC93" s="95" t="n">
        <f aca="false" ca="false" dt2D="false" dtr="false" t="normal">AC94+AC96</f>
        <v>0</v>
      </c>
      <c r="AD93" s="95" t="n">
        <f aca="false" ca="false" dt2D="false" dtr="false" t="normal">AD94+AD96</f>
        <v>0</v>
      </c>
      <c r="AE93" s="95" t="n">
        <f aca="false" ca="false" dt2D="false" dtr="false" t="normal">AE94+AE96</f>
        <v>0</v>
      </c>
    </row>
    <row hidden="true" ht="63.6500015258789" outlineLevel="0" r="94">
      <c r="B94" s="128" t="n"/>
      <c r="C94" s="171" t="s">
        <v>108</v>
      </c>
      <c r="D94" s="164" t="s">
        <v>335</v>
      </c>
      <c r="E94" s="38" t="s">
        <v>22</v>
      </c>
      <c r="F94" s="38" t="s">
        <v>39</v>
      </c>
      <c r="G94" s="130" t="n">
        <v>5010060070</v>
      </c>
      <c r="H94" s="38" t="n"/>
      <c r="I94" s="39" t="n">
        <f aca="false" ca="false" dt2D="false" dtr="false" t="normal">SUM(J94:T94)</f>
        <v>0</v>
      </c>
      <c r="J94" s="95" t="n">
        <f aca="false" ca="false" dt2D="false" dtr="false" t="normal">J95</f>
        <v>0</v>
      </c>
      <c r="K94" s="95" t="n">
        <f aca="false" ca="false" dt2D="false" dtr="false" t="normal">K95</f>
        <v>0</v>
      </c>
      <c r="L94" s="95" t="n">
        <f aca="false" ca="false" dt2D="false" dtr="false" t="normal">L95</f>
        <v>0</v>
      </c>
      <c r="M94" s="95" t="n">
        <f aca="false" ca="false" dt2D="false" dtr="false" t="normal">M95</f>
        <v>0</v>
      </c>
      <c r="N94" s="95" t="n">
        <f aca="false" ca="false" dt2D="false" dtr="false" t="normal">N95</f>
        <v>0</v>
      </c>
      <c r="O94" s="95" t="n">
        <f aca="false" ca="false" dt2D="false" dtr="false" t="normal">O95</f>
        <v>0</v>
      </c>
      <c r="P94" s="95" t="n">
        <f aca="false" ca="false" dt2D="false" dtr="false" t="normal">P95</f>
        <v>0</v>
      </c>
      <c r="Q94" s="95" t="n">
        <f aca="false" ca="false" dt2D="false" dtr="false" t="normal">Q95</f>
        <v>0</v>
      </c>
      <c r="R94" s="95" t="n">
        <f aca="false" ca="false" dt2D="false" dtr="false" t="normal">R95</f>
        <v>0</v>
      </c>
      <c r="S94" s="95" t="n">
        <f aca="false" ca="false" dt2D="false" dtr="false" t="normal">S95</f>
        <v>0</v>
      </c>
      <c r="T94" s="95" t="n">
        <f aca="false" ca="false" dt2D="false" dtr="false" t="normal">T95</f>
        <v>0</v>
      </c>
      <c r="U94" s="39" t="n">
        <f aca="false" ca="false" dt2D="false" dtr="false" t="normal">SUM(V94:AE94)</f>
        <v>0</v>
      </c>
      <c r="V94" s="95" t="n">
        <f aca="false" ca="false" dt2D="false" dtr="false" t="normal">V95</f>
        <v>0</v>
      </c>
      <c r="W94" s="95" t="n">
        <f aca="false" ca="false" dt2D="false" dtr="false" t="normal">W95</f>
        <v>0</v>
      </c>
      <c r="X94" s="95" t="n">
        <f aca="false" ca="false" dt2D="false" dtr="false" t="normal">X95</f>
        <v>0</v>
      </c>
      <c r="Y94" s="95" t="n">
        <f aca="false" ca="false" dt2D="false" dtr="false" t="normal">Y95</f>
        <v>0</v>
      </c>
      <c r="Z94" s="95" t="n">
        <f aca="false" ca="false" dt2D="false" dtr="false" t="normal">Z95</f>
        <v>0</v>
      </c>
      <c r="AA94" s="95" t="n">
        <f aca="false" ca="false" dt2D="false" dtr="false" t="normal">AA95</f>
        <v>0</v>
      </c>
      <c r="AB94" s="95" t="n">
        <f aca="false" ca="false" dt2D="false" dtr="false" t="normal">AB95</f>
        <v>0</v>
      </c>
      <c r="AC94" s="95" t="n">
        <f aca="false" ca="false" dt2D="false" dtr="false" t="normal">AC95</f>
        <v>0</v>
      </c>
      <c r="AD94" s="95" t="n">
        <f aca="false" ca="false" dt2D="false" dtr="false" t="normal">AD95</f>
        <v>0</v>
      </c>
      <c r="AE94" s="95" t="n">
        <f aca="false" ca="false" dt2D="false" dtr="false" t="normal">AE95</f>
        <v>0</v>
      </c>
    </row>
    <row hidden="true" ht="33.2000007629395" outlineLevel="0" r="95">
      <c r="B95" s="128" t="n"/>
      <c r="C95" s="40" t="s">
        <v>109</v>
      </c>
      <c r="D95" s="164" t="s">
        <v>335</v>
      </c>
      <c r="E95" s="38" t="s">
        <v>22</v>
      </c>
      <c r="F95" s="38" t="s">
        <v>39</v>
      </c>
      <c r="G95" s="130" t="n">
        <v>5010060070</v>
      </c>
      <c r="H95" s="38" t="s">
        <v>110</v>
      </c>
      <c r="I95" s="39" t="n">
        <f aca="false" ca="false" dt2D="false" dtr="false" t="normal">SUM(J95:T95)</f>
        <v>0</v>
      </c>
      <c r="J95" s="95" t="n">
        <v>0</v>
      </c>
      <c r="K95" s="95" t="n">
        <v>0</v>
      </c>
      <c r="L95" s="95" t="n">
        <v>0</v>
      </c>
      <c r="M95" s="95" t="n">
        <v>0</v>
      </c>
      <c r="N95" s="95" t="n">
        <v>0</v>
      </c>
      <c r="O95" s="95" t="n">
        <v>0</v>
      </c>
      <c r="P95" s="95" t="n">
        <v>0</v>
      </c>
      <c r="Q95" s="95" t="n">
        <v>0</v>
      </c>
      <c r="R95" s="95" t="n">
        <v>0</v>
      </c>
      <c r="S95" s="95" t="n">
        <v>0</v>
      </c>
      <c r="T95" s="95" t="n"/>
      <c r="U95" s="39" t="n">
        <f aca="false" ca="false" dt2D="false" dtr="false" t="normal">SUM(V95:AE95)</f>
        <v>0</v>
      </c>
      <c r="V95" s="95" t="n">
        <v>0</v>
      </c>
      <c r="W95" s="95" t="n">
        <v>0</v>
      </c>
      <c r="X95" s="95" t="n">
        <v>0</v>
      </c>
      <c r="Y95" s="95" t="n">
        <v>0</v>
      </c>
      <c r="Z95" s="95" t="n">
        <v>0</v>
      </c>
      <c r="AA95" s="95" t="n">
        <v>0</v>
      </c>
      <c r="AB95" s="95" t="n">
        <v>0</v>
      </c>
      <c r="AC95" s="95" t="n">
        <v>0</v>
      </c>
      <c r="AD95" s="95" t="n">
        <v>0</v>
      </c>
      <c r="AE95" s="95" t="n">
        <v>0</v>
      </c>
    </row>
    <row hidden="true" ht="108.900001525879" outlineLevel="0" r="96">
      <c r="B96" s="128" t="n"/>
      <c r="C96" s="40" t="s">
        <v>111</v>
      </c>
      <c r="D96" s="164" t="s">
        <v>335</v>
      </c>
      <c r="E96" s="38" t="s">
        <v>22</v>
      </c>
      <c r="F96" s="38" t="s">
        <v>39</v>
      </c>
      <c r="G96" s="130" t="n">
        <v>5010062600</v>
      </c>
      <c r="H96" s="38" t="n"/>
      <c r="I96" s="39" t="n">
        <f aca="false" ca="false" dt2D="false" dtr="false" t="normal">SUM(J96:T96)</f>
        <v>0</v>
      </c>
      <c r="J96" s="95" t="n">
        <f aca="false" ca="false" dt2D="false" dtr="false" t="normal">J97</f>
        <v>0</v>
      </c>
      <c r="K96" s="95" t="n">
        <f aca="false" ca="false" dt2D="false" dtr="false" t="normal">K97</f>
        <v>0</v>
      </c>
      <c r="L96" s="95" t="n">
        <f aca="false" ca="false" dt2D="false" dtr="false" t="normal">L97</f>
        <v>0</v>
      </c>
      <c r="M96" s="95" t="n">
        <f aca="false" ca="false" dt2D="false" dtr="false" t="normal">M97</f>
        <v>0</v>
      </c>
      <c r="N96" s="95" t="n">
        <f aca="false" ca="false" dt2D="false" dtr="false" t="normal">N97</f>
        <v>0</v>
      </c>
      <c r="O96" s="95" t="n">
        <f aca="false" ca="false" dt2D="false" dtr="false" t="normal">O97</f>
        <v>0</v>
      </c>
      <c r="P96" s="95" t="n">
        <f aca="false" ca="false" dt2D="false" dtr="false" t="normal">P97</f>
        <v>0</v>
      </c>
      <c r="Q96" s="95" t="n">
        <f aca="false" ca="false" dt2D="false" dtr="false" t="normal">Q97</f>
        <v>0</v>
      </c>
      <c r="R96" s="95" t="n">
        <f aca="false" ca="false" dt2D="false" dtr="false" t="normal">R97</f>
        <v>0</v>
      </c>
      <c r="S96" s="95" t="n">
        <f aca="false" ca="false" dt2D="false" dtr="false" t="normal">S97</f>
        <v>0</v>
      </c>
      <c r="T96" s="95" t="n">
        <f aca="false" ca="false" dt2D="false" dtr="false" t="normal">T97</f>
        <v>0</v>
      </c>
      <c r="U96" s="39" t="n">
        <f aca="false" ca="false" dt2D="false" dtr="false" t="normal">SUM(V96:AE96)</f>
        <v>0</v>
      </c>
      <c r="V96" s="95" t="n">
        <f aca="false" ca="false" dt2D="false" dtr="false" t="normal">V97</f>
        <v>0</v>
      </c>
      <c r="W96" s="95" t="n">
        <f aca="false" ca="false" dt2D="false" dtr="false" t="normal">W97</f>
        <v>0</v>
      </c>
      <c r="X96" s="95" t="n">
        <f aca="false" ca="false" dt2D="false" dtr="false" t="normal">X97</f>
        <v>0</v>
      </c>
      <c r="Y96" s="95" t="n">
        <f aca="false" ca="false" dt2D="false" dtr="false" t="normal">Y97</f>
        <v>0</v>
      </c>
      <c r="Z96" s="95" t="n">
        <f aca="false" ca="false" dt2D="false" dtr="false" t="normal">Z97</f>
        <v>0</v>
      </c>
      <c r="AA96" s="95" t="n">
        <f aca="false" ca="false" dt2D="false" dtr="false" t="normal">AA97</f>
        <v>0</v>
      </c>
      <c r="AB96" s="95" t="n">
        <f aca="false" ca="false" dt2D="false" dtr="false" t="normal">AB97</f>
        <v>0</v>
      </c>
      <c r="AC96" s="95" t="n">
        <f aca="false" ca="false" dt2D="false" dtr="false" t="normal">AC97</f>
        <v>0</v>
      </c>
      <c r="AD96" s="95" t="n">
        <f aca="false" ca="false" dt2D="false" dtr="false" t="normal">AD97</f>
        <v>0</v>
      </c>
      <c r="AE96" s="95" t="n">
        <f aca="false" ca="false" dt2D="false" dtr="false" t="normal">AE97</f>
        <v>0</v>
      </c>
    </row>
    <row hidden="true" ht="33.2000007629395" outlineLevel="0" r="97">
      <c r="B97" s="128" t="n"/>
      <c r="C97" s="40" t="s">
        <v>109</v>
      </c>
      <c r="D97" s="164" t="s">
        <v>335</v>
      </c>
      <c r="E97" s="38" t="s">
        <v>22</v>
      </c>
      <c r="F97" s="38" t="s">
        <v>39</v>
      </c>
      <c r="G97" s="130" t="n">
        <v>5010062600</v>
      </c>
      <c r="H97" s="38" t="s">
        <v>110</v>
      </c>
      <c r="I97" s="39" t="n">
        <f aca="false" ca="false" dt2D="false" dtr="false" t="normal">SUM(J97:T97)</f>
        <v>0</v>
      </c>
      <c r="J97" s="95" t="n">
        <v>0</v>
      </c>
      <c r="K97" s="95" t="n">
        <v>0</v>
      </c>
      <c r="L97" s="95" t="n">
        <v>0</v>
      </c>
      <c r="M97" s="95" t="n">
        <v>0</v>
      </c>
      <c r="N97" s="95" t="n">
        <v>0</v>
      </c>
      <c r="O97" s="95" t="n">
        <v>0</v>
      </c>
      <c r="P97" s="95" t="n">
        <v>0</v>
      </c>
      <c r="Q97" s="95" t="n">
        <v>0</v>
      </c>
      <c r="R97" s="95" t="n">
        <v>0</v>
      </c>
      <c r="S97" s="95" t="n">
        <v>0</v>
      </c>
      <c r="T97" s="95" t="n"/>
      <c r="U97" s="39" t="n">
        <f aca="false" ca="false" dt2D="false" dtr="false" t="normal">SUM(V97:AE97)</f>
        <v>0</v>
      </c>
      <c r="V97" s="95" t="n">
        <v>0</v>
      </c>
      <c r="W97" s="95" t="n">
        <v>0</v>
      </c>
      <c r="X97" s="95" t="n">
        <v>0</v>
      </c>
      <c r="Y97" s="95" t="n">
        <v>0</v>
      </c>
      <c r="Z97" s="95" t="n">
        <v>0</v>
      </c>
      <c r="AA97" s="95" t="n">
        <v>0</v>
      </c>
      <c r="AB97" s="95" t="n">
        <v>0</v>
      </c>
      <c r="AC97" s="95" t="n">
        <v>0</v>
      </c>
      <c r="AD97" s="95" t="n">
        <v>0</v>
      </c>
      <c r="AE97" s="95" t="n">
        <v>0</v>
      </c>
    </row>
    <row outlineLevel="0" r="98">
      <c r="B98" s="128" t="n"/>
      <c r="C98" s="40" t="s">
        <v>142</v>
      </c>
      <c r="D98" s="164" t="s">
        <v>335</v>
      </c>
      <c r="E98" s="38" t="s">
        <v>22</v>
      </c>
      <c r="F98" s="38" t="s">
        <v>39</v>
      </c>
      <c r="G98" s="130" t="n">
        <v>5200000000</v>
      </c>
      <c r="H98" s="38" t="n"/>
      <c r="I98" s="39" t="n">
        <f aca="false" ca="false" dt2D="false" dtr="false" t="normal">SUM(J98:T98)</f>
        <v>31973000</v>
      </c>
      <c r="J98" s="95" t="n">
        <f aca="false" ca="false" dt2D="false" dtr="false" t="normal">J99</f>
        <v>10982700</v>
      </c>
      <c r="K98" s="95" t="n">
        <f aca="false" ca="false" dt2D="false" dtr="false" t="normal">K99</f>
        <v>20990300</v>
      </c>
      <c r="L98" s="95" t="n">
        <f aca="false" ca="false" dt2D="false" dtr="false" t="normal">L99</f>
        <v>0</v>
      </c>
      <c r="M98" s="95" t="n">
        <f aca="false" ca="false" dt2D="false" dtr="false" t="normal">M99</f>
        <v>0</v>
      </c>
      <c r="N98" s="95" t="n">
        <f aca="false" ca="false" dt2D="false" dtr="false" t="normal">N99</f>
        <v>0</v>
      </c>
      <c r="O98" s="95" t="n">
        <f aca="false" ca="false" dt2D="false" dtr="false" t="normal">O99</f>
        <v>0</v>
      </c>
      <c r="P98" s="95" t="n">
        <f aca="false" ca="false" dt2D="false" dtr="false" t="normal">P99</f>
        <v>0</v>
      </c>
      <c r="Q98" s="95" t="n">
        <f aca="false" ca="false" dt2D="false" dtr="false" t="normal">Q99</f>
        <v>0</v>
      </c>
      <c r="R98" s="95" t="n">
        <f aca="false" ca="false" dt2D="false" dtr="false" t="normal">R99</f>
        <v>0</v>
      </c>
      <c r="S98" s="95" t="n">
        <f aca="false" ca="false" dt2D="false" dtr="false" t="normal">S99</f>
        <v>0</v>
      </c>
      <c r="T98" s="95" t="n">
        <f aca="false" ca="false" dt2D="false" dtr="false" t="normal">T99</f>
        <v>0</v>
      </c>
      <c r="U98" s="39" t="n">
        <f aca="false" ca="false" dt2D="false" dtr="false" t="normal">SUM(V98:AE98)</f>
        <v>32184800</v>
      </c>
      <c r="V98" s="95" t="n">
        <f aca="false" ca="false" dt2D="false" dtr="false" t="normal">V99</f>
        <v>32184800</v>
      </c>
      <c r="W98" s="95" t="n">
        <f aca="false" ca="false" dt2D="false" dtr="false" t="normal">W99</f>
        <v>0</v>
      </c>
      <c r="X98" s="95" t="n">
        <f aca="false" ca="false" dt2D="false" dtr="false" t="normal">X99</f>
        <v>0</v>
      </c>
      <c r="Y98" s="95" t="n">
        <f aca="false" ca="false" dt2D="false" dtr="false" t="normal">Y99</f>
        <v>0</v>
      </c>
      <c r="Z98" s="95" t="n">
        <f aca="false" ca="false" dt2D="false" dtr="false" t="normal">Z99</f>
        <v>0</v>
      </c>
      <c r="AA98" s="95" t="n">
        <f aca="false" ca="false" dt2D="false" dtr="false" t="normal">AA99</f>
        <v>0</v>
      </c>
      <c r="AB98" s="95" t="n">
        <f aca="false" ca="false" dt2D="false" dtr="false" t="normal">AB99</f>
        <v>0</v>
      </c>
      <c r="AC98" s="95" t="n">
        <f aca="false" ca="false" dt2D="false" dtr="false" t="normal">AC99</f>
        <v>0</v>
      </c>
      <c r="AD98" s="95" t="n">
        <f aca="false" ca="false" dt2D="false" dtr="false" t="normal">AD99</f>
        <v>0</v>
      </c>
      <c r="AE98" s="95" t="n">
        <f aca="false" ca="false" dt2D="false" dtr="false" t="normal">AE99</f>
        <v>0</v>
      </c>
    </row>
    <row outlineLevel="0" r="99">
      <c r="B99" s="128" t="n"/>
      <c r="C99" s="169" t="s">
        <v>148</v>
      </c>
      <c r="D99" s="164" t="s">
        <v>335</v>
      </c>
      <c r="E99" s="38" t="s">
        <v>22</v>
      </c>
      <c r="F99" s="38" t="s">
        <v>39</v>
      </c>
      <c r="G99" s="130" t="n">
        <v>5240000000</v>
      </c>
      <c r="H99" s="38" t="n"/>
      <c r="I99" s="39" t="n">
        <f aca="false" ca="false" dt2D="false" dtr="false" t="normal">SUM(J99:T99)</f>
        <v>31973000</v>
      </c>
      <c r="J99" s="95" t="n">
        <f aca="false" ca="false" dt2D="false" dtr="false" t="normal">J100</f>
        <v>10982700</v>
      </c>
      <c r="K99" s="95" t="n">
        <f aca="false" ca="false" dt2D="false" dtr="false" t="normal">K100</f>
        <v>20990300</v>
      </c>
      <c r="L99" s="95" t="n">
        <f aca="false" ca="false" dt2D="false" dtr="false" t="normal">L100</f>
        <v>0</v>
      </c>
      <c r="M99" s="95" t="n">
        <f aca="false" ca="false" dt2D="false" dtr="false" t="normal">M100</f>
        <v>0</v>
      </c>
      <c r="N99" s="95" t="n">
        <f aca="false" ca="false" dt2D="false" dtr="false" t="normal">N100</f>
        <v>0</v>
      </c>
      <c r="O99" s="95" t="n">
        <f aca="false" ca="false" dt2D="false" dtr="false" t="normal">O100</f>
        <v>0</v>
      </c>
      <c r="P99" s="95" t="n">
        <f aca="false" ca="false" dt2D="false" dtr="false" t="normal">P100</f>
        <v>0</v>
      </c>
      <c r="Q99" s="95" t="n">
        <f aca="false" ca="false" dt2D="false" dtr="false" t="normal">Q100</f>
        <v>0</v>
      </c>
      <c r="R99" s="95" t="n">
        <f aca="false" ca="false" dt2D="false" dtr="false" t="normal">R100</f>
        <v>0</v>
      </c>
      <c r="S99" s="95" t="n">
        <f aca="false" ca="false" dt2D="false" dtr="false" t="normal">S100</f>
        <v>0</v>
      </c>
      <c r="T99" s="95" t="n">
        <f aca="false" ca="false" dt2D="false" dtr="false" t="normal">T100</f>
        <v>0</v>
      </c>
      <c r="U99" s="39" t="n">
        <f aca="false" ca="false" dt2D="false" dtr="false" t="normal">SUM(V99:AE99)</f>
        <v>32184800</v>
      </c>
      <c r="V99" s="95" t="n">
        <f aca="false" ca="false" dt2D="false" dtr="false" t="normal">V100</f>
        <v>32184800</v>
      </c>
      <c r="W99" s="95" t="n">
        <f aca="false" ca="false" dt2D="false" dtr="false" t="normal">W100</f>
        <v>0</v>
      </c>
      <c r="X99" s="95" t="n">
        <f aca="false" ca="false" dt2D="false" dtr="false" t="normal">X100</f>
        <v>0</v>
      </c>
      <c r="Y99" s="95" t="n">
        <f aca="false" ca="false" dt2D="false" dtr="false" t="normal">Y100</f>
        <v>0</v>
      </c>
      <c r="Z99" s="95" t="n">
        <f aca="false" ca="false" dt2D="false" dtr="false" t="normal">Z100</f>
        <v>0</v>
      </c>
      <c r="AA99" s="95" t="n">
        <f aca="false" ca="false" dt2D="false" dtr="false" t="normal">AA100</f>
        <v>0</v>
      </c>
      <c r="AB99" s="95" t="n">
        <f aca="false" ca="false" dt2D="false" dtr="false" t="normal">AB100</f>
        <v>0</v>
      </c>
      <c r="AC99" s="95" t="n">
        <f aca="false" ca="false" dt2D="false" dtr="false" t="normal">AC100</f>
        <v>0</v>
      </c>
      <c r="AD99" s="95" t="n">
        <f aca="false" ca="false" dt2D="false" dtr="false" t="normal">AD100</f>
        <v>0</v>
      </c>
      <c r="AE99" s="95" t="n">
        <f aca="false" ca="false" dt2D="false" dtr="false" t="normal">AE100</f>
        <v>0</v>
      </c>
    </row>
    <row ht="33.2000007629395" outlineLevel="0" r="100">
      <c r="B100" s="128" t="n"/>
      <c r="C100" s="169" t="s">
        <v>144</v>
      </c>
      <c r="D100" s="164" t="s">
        <v>335</v>
      </c>
      <c r="E100" s="38" t="s">
        <v>22</v>
      </c>
      <c r="F100" s="38" t="s">
        <v>39</v>
      </c>
      <c r="G100" s="130" t="n">
        <v>5240000590</v>
      </c>
      <c r="H100" s="38" t="n"/>
      <c r="I100" s="39" t="n">
        <f aca="false" ca="false" dt2D="false" dtr="false" t="normal">SUM(J100:T100)</f>
        <v>31973000</v>
      </c>
      <c r="J100" s="95" t="n">
        <f aca="false" ca="false" dt2D="false" dtr="false" t="normal">J101+J102+J104</f>
        <v>10982700</v>
      </c>
      <c r="K100" s="95" t="n">
        <f aca="false" ca="false" dt2D="false" dtr="false" t="normal">K101+K102+K104+K103</f>
        <v>20990300</v>
      </c>
      <c r="L100" s="95" t="n">
        <f aca="false" ca="false" dt2D="false" dtr="false" t="normal">L101+L102+L104+L103</f>
        <v>0</v>
      </c>
      <c r="M100" s="95" t="n">
        <f aca="false" ca="false" dt2D="false" dtr="false" t="normal">M101+M102+M104+M103</f>
        <v>0</v>
      </c>
      <c r="N100" s="95" t="n">
        <f aca="false" ca="false" dt2D="false" dtr="false" t="normal">N101+N102+N104+N103</f>
        <v>0</v>
      </c>
      <c r="O100" s="95" t="n">
        <f aca="false" ca="false" dt2D="false" dtr="false" t="normal">O101+O102+O104+O103</f>
        <v>0</v>
      </c>
      <c r="P100" s="95" t="n">
        <f aca="false" ca="false" dt2D="false" dtr="false" t="normal">P101+P102+P104+P103</f>
        <v>0</v>
      </c>
      <c r="Q100" s="95" t="n">
        <f aca="false" ca="false" dt2D="false" dtr="false" t="normal">Q101+Q102+Q104+Q103</f>
        <v>0</v>
      </c>
      <c r="R100" s="95" t="n">
        <f aca="false" ca="false" dt2D="false" dtr="false" t="normal">R101+R102+R104+R103</f>
        <v>0</v>
      </c>
      <c r="S100" s="95" t="n">
        <f aca="false" ca="false" dt2D="false" dtr="false" t="normal">S101+S102+S104+S103</f>
        <v>0</v>
      </c>
      <c r="T100" s="95" t="n">
        <f aca="false" ca="false" dt2D="false" dtr="false" t="normal">T101+T102+T104</f>
        <v>0</v>
      </c>
      <c r="U100" s="39" t="n">
        <f aca="false" ca="false" dt2D="false" dtr="false" t="normal">SUM(V100:AE100)</f>
        <v>32184800</v>
      </c>
      <c r="V100" s="95" t="n">
        <f aca="false" ca="false" dt2D="false" dtr="false" t="normal">V101+V102+V104+V103</f>
        <v>32184800</v>
      </c>
      <c r="W100" s="95" t="n">
        <f aca="false" ca="false" dt2D="false" dtr="false" t="normal">W101+W102+W104+W103</f>
        <v>0</v>
      </c>
      <c r="X100" s="95" t="n">
        <f aca="false" ca="false" dt2D="false" dtr="false" t="normal">X101+X102+X104+X103</f>
        <v>0</v>
      </c>
      <c r="Y100" s="95" t="n">
        <f aca="false" ca="false" dt2D="false" dtr="false" t="normal">Y101+Y102+Y104+Y103</f>
        <v>0</v>
      </c>
      <c r="Z100" s="95" t="n">
        <f aca="false" ca="false" dt2D="false" dtr="false" t="normal">Z101+Z102+Z104+Z103</f>
        <v>0</v>
      </c>
      <c r="AA100" s="95" t="n">
        <f aca="false" ca="false" dt2D="false" dtr="false" t="normal">AA101+AA102+AA104+AA103</f>
        <v>0</v>
      </c>
      <c r="AB100" s="95" t="n">
        <f aca="false" ca="false" dt2D="false" dtr="false" t="normal">AB101+AB102+AB104+AB103</f>
        <v>0</v>
      </c>
      <c r="AC100" s="95" t="n">
        <f aca="false" ca="false" dt2D="false" dtr="false" t="normal">AC101+AC102+AC104+AC103</f>
        <v>0</v>
      </c>
      <c r="AD100" s="95" t="n">
        <f aca="false" ca="false" dt2D="false" dtr="false" t="normal">AD101+AD102+AD104+AD103</f>
        <v>0</v>
      </c>
      <c r="AE100" s="95" t="n">
        <f aca="false" ca="false" dt2D="false" dtr="false" t="normal">AE101+AE102+AE104</f>
        <v>0</v>
      </c>
    </row>
    <row ht="63.6500015258789" outlineLevel="0" r="101">
      <c r="B101" s="128" t="n"/>
      <c r="C101" s="40" t="s">
        <v>106</v>
      </c>
      <c r="D101" s="164" t="s">
        <v>335</v>
      </c>
      <c r="E101" s="38" t="s">
        <v>22</v>
      </c>
      <c r="F101" s="38" t="s">
        <v>39</v>
      </c>
      <c r="G101" s="130" t="n">
        <v>5240000590</v>
      </c>
      <c r="H101" s="38" t="s">
        <v>107</v>
      </c>
      <c r="I101" s="39" t="n">
        <f aca="false" ca="false" dt2D="false" dtr="false" t="normal">SUM(J101:T101)</f>
        <v>17327500</v>
      </c>
      <c r="J101" s="95" t="n">
        <v>7672300</v>
      </c>
      <c r="K101" s="95" t="n">
        <v>9655200</v>
      </c>
      <c r="L101" s="95" t="n"/>
      <c r="M101" s="95" t="n"/>
      <c r="N101" s="95" t="n"/>
      <c r="O101" s="95" t="n"/>
      <c r="P101" s="95" t="n"/>
      <c r="Q101" s="95" t="n"/>
      <c r="R101" s="95" t="n"/>
      <c r="S101" s="95" t="n"/>
      <c r="T101" s="95" t="n">
        <v>0</v>
      </c>
      <c r="U101" s="39" t="n">
        <f aca="false" ca="false" dt2D="false" dtr="false" t="normal">SUM(V101:AE101)</f>
        <v>17511100</v>
      </c>
      <c r="V101" s="95" t="n">
        <v>17511100</v>
      </c>
      <c r="W101" s="95" t="n"/>
      <c r="X101" s="95" t="n"/>
      <c r="Y101" s="95" t="n"/>
      <c r="Z101" s="95" t="n"/>
      <c r="AA101" s="95" t="n"/>
      <c r="AB101" s="95" t="n"/>
      <c r="AC101" s="95" t="n"/>
      <c r="AD101" s="95" t="n"/>
      <c r="AE101" s="95" t="n">
        <v>0</v>
      </c>
    </row>
    <row ht="33.2000007629395" outlineLevel="0" r="102">
      <c r="B102" s="128" t="n"/>
      <c r="C102" s="40" t="s">
        <v>109</v>
      </c>
      <c r="D102" s="164" t="s">
        <v>335</v>
      </c>
      <c r="E102" s="38" t="s">
        <v>22</v>
      </c>
      <c r="F102" s="38" t="s">
        <v>39</v>
      </c>
      <c r="G102" s="130" t="n">
        <v>5240000590</v>
      </c>
      <c r="H102" s="38" t="s">
        <v>110</v>
      </c>
      <c r="I102" s="39" t="n">
        <f aca="false" ca="false" dt2D="false" dtr="false" t="normal">SUM(J102:T102)</f>
        <v>2614500</v>
      </c>
      <c r="J102" s="95" t="n">
        <v>3294300</v>
      </c>
      <c r="K102" s="95" t="n">
        <v>-679800</v>
      </c>
      <c r="L102" s="95" t="n"/>
      <c r="M102" s="95" t="n"/>
      <c r="N102" s="95" t="n"/>
      <c r="O102" s="95" t="n"/>
      <c r="P102" s="95" t="n"/>
      <c r="Q102" s="95" t="n"/>
      <c r="R102" s="95" t="n"/>
      <c r="S102" s="95" t="n"/>
      <c r="T102" s="95" t="n">
        <v>0</v>
      </c>
      <c r="U102" s="39" t="n">
        <f aca="false" ca="false" dt2D="false" dtr="false" t="normal">SUM(V102:AE102)</f>
        <v>2642400</v>
      </c>
      <c r="V102" s="95" t="n">
        <v>2642400</v>
      </c>
      <c r="W102" s="95" t="n"/>
      <c r="X102" s="95" t="n"/>
      <c r="Y102" s="95" t="n"/>
      <c r="Z102" s="95" t="n"/>
      <c r="AA102" s="95" t="n"/>
      <c r="AB102" s="95" t="n"/>
      <c r="AC102" s="95" t="n"/>
      <c r="AD102" s="95" t="n"/>
      <c r="AE102" s="95" t="n">
        <v>0</v>
      </c>
    </row>
    <row outlineLevel="0" r="103">
      <c r="B103" s="128" t="n"/>
      <c r="C103" s="40" t="s">
        <v>149</v>
      </c>
      <c r="D103" s="164" t="s">
        <v>335</v>
      </c>
      <c r="E103" s="38" t="s">
        <v>22</v>
      </c>
      <c r="F103" s="38" t="s">
        <v>39</v>
      </c>
      <c r="G103" s="130" t="n">
        <v>5240000590</v>
      </c>
      <c r="H103" s="38" t="s">
        <v>150</v>
      </c>
      <c r="I103" s="39" t="n">
        <f aca="false" ca="false" dt2D="false" dtr="false" t="normal">SUM(J103:T103)</f>
        <v>12000000</v>
      </c>
      <c r="J103" s="95" t="n"/>
      <c r="K103" s="95" t="n">
        <v>12000000</v>
      </c>
      <c r="L103" s="95" t="n"/>
      <c r="M103" s="95" t="n"/>
      <c r="N103" s="95" t="n"/>
      <c r="O103" s="95" t="n"/>
      <c r="P103" s="95" t="n"/>
      <c r="Q103" s="95" t="n"/>
      <c r="R103" s="95" t="n"/>
      <c r="S103" s="95" t="n"/>
      <c r="T103" s="95" t="n"/>
      <c r="U103" s="39" t="n">
        <f aca="false" ca="false" dt2D="false" dtr="false" t="normal">SUM(V103:AE103)</f>
        <v>12000000</v>
      </c>
      <c r="V103" s="95" t="n">
        <v>12000000</v>
      </c>
      <c r="W103" s="95" t="n"/>
      <c r="X103" s="95" t="n"/>
      <c r="Y103" s="95" t="n"/>
      <c r="Z103" s="95" t="n"/>
      <c r="AA103" s="95" t="n"/>
      <c r="AB103" s="95" t="n"/>
      <c r="AC103" s="95" t="n"/>
      <c r="AD103" s="95" t="n"/>
      <c r="AE103" s="95" t="n"/>
    </row>
    <row outlineLevel="0" r="104">
      <c r="B104" s="128" t="n"/>
      <c r="C104" s="40" t="s">
        <v>113</v>
      </c>
      <c r="D104" s="164" t="s">
        <v>335</v>
      </c>
      <c r="E104" s="38" t="s">
        <v>22</v>
      </c>
      <c r="F104" s="38" t="s">
        <v>39</v>
      </c>
      <c r="G104" s="130" t="n">
        <v>5240000590</v>
      </c>
      <c r="H104" s="38" t="s">
        <v>114</v>
      </c>
      <c r="I104" s="39" t="n">
        <f aca="false" ca="false" dt2D="false" dtr="false" t="normal">SUM(J104:T104)</f>
        <v>31000</v>
      </c>
      <c r="J104" s="95" t="n">
        <v>16100</v>
      </c>
      <c r="K104" s="95" t="n">
        <v>14900</v>
      </c>
      <c r="L104" s="95" t="n"/>
      <c r="M104" s="95" t="n"/>
      <c r="N104" s="95" t="n"/>
      <c r="O104" s="95" t="n"/>
      <c r="P104" s="95" t="n"/>
      <c r="Q104" s="95" t="n"/>
      <c r="R104" s="95" t="n"/>
      <c r="S104" s="95" t="n"/>
      <c r="T104" s="95" t="n">
        <v>0</v>
      </c>
      <c r="U104" s="39" t="n">
        <f aca="false" ca="false" dt2D="false" dtr="false" t="normal">SUM(V104:AE104)</f>
        <v>31300</v>
      </c>
      <c r="V104" s="95" t="n">
        <v>31300</v>
      </c>
      <c r="W104" s="95" t="n"/>
      <c r="X104" s="95" t="n"/>
      <c r="Y104" s="95" t="n"/>
      <c r="Z104" s="95" t="n"/>
      <c r="AA104" s="95" t="n"/>
      <c r="AB104" s="95" t="n"/>
      <c r="AC104" s="95" t="n"/>
      <c r="AD104" s="95" t="n"/>
      <c r="AE104" s="95" t="n">
        <v>0</v>
      </c>
    </row>
    <row ht="33.2000007629395" outlineLevel="0" r="105">
      <c r="B105" s="128" t="n"/>
      <c r="C105" s="40" t="s">
        <v>297</v>
      </c>
      <c r="D105" s="164" t="s">
        <v>335</v>
      </c>
      <c r="E105" s="38" t="s">
        <v>22</v>
      </c>
      <c r="F105" s="38" t="s">
        <v>39</v>
      </c>
      <c r="G105" s="130" t="n">
        <v>9900000000</v>
      </c>
      <c r="H105" s="38" t="n"/>
      <c r="I105" s="39" t="n">
        <f aca="false" ca="false" dt2D="false" dtr="false" t="normal">SUM(J105:T105)</f>
        <v>200</v>
      </c>
      <c r="J105" s="95" t="n">
        <f aca="false" ca="false" dt2D="false" dtr="false" t="normal">J108</f>
        <v>200</v>
      </c>
      <c r="K105" s="95" t="n">
        <f aca="false" ca="false" dt2D="false" dtr="false" t="normal">K108</f>
        <v>0</v>
      </c>
      <c r="L105" s="95" t="n">
        <f aca="false" ca="false" dt2D="false" dtr="false" t="normal">L108</f>
        <v>0</v>
      </c>
      <c r="M105" s="95" t="n">
        <f aca="false" ca="false" dt2D="false" dtr="false" t="normal">M108</f>
        <v>0</v>
      </c>
      <c r="N105" s="95" t="n">
        <f aca="false" ca="false" dt2D="false" dtr="false" t="normal">N108</f>
        <v>0</v>
      </c>
      <c r="O105" s="95" t="n">
        <f aca="false" ca="false" dt2D="false" dtr="false" t="normal">O108</f>
        <v>0</v>
      </c>
      <c r="P105" s="95" t="n">
        <f aca="false" ca="false" dt2D="false" dtr="false" t="normal">P108</f>
        <v>0</v>
      </c>
      <c r="Q105" s="95" t="n">
        <f aca="false" ca="false" dt2D="false" dtr="false" t="normal">Q108</f>
        <v>0</v>
      </c>
      <c r="R105" s="95" t="n">
        <f aca="false" ca="false" dt2D="false" dtr="false" t="normal">R108</f>
        <v>0</v>
      </c>
      <c r="S105" s="95" t="n">
        <f aca="false" ca="false" dt2D="false" dtr="false" t="normal">S108</f>
        <v>0</v>
      </c>
      <c r="T105" s="95" t="n">
        <f aca="false" ca="false" dt2D="false" dtr="false" t="normal">T108+T111</f>
        <v>0</v>
      </c>
      <c r="U105" s="39" t="n">
        <f aca="false" ca="false" dt2D="false" dtr="false" t="normal">SUM(V105:AE105)</f>
        <v>200</v>
      </c>
      <c r="V105" s="95" t="n">
        <f aca="false" ca="false" dt2D="false" dtr="false" t="normal">V108</f>
        <v>200</v>
      </c>
      <c r="W105" s="95" t="n">
        <f aca="false" ca="false" dt2D="false" dtr="false" t="normal">W108</f>
        <v>0</v>
      </c>
      <c r="X105" s="95" t="n">
        <f aca="false" ca="false" dt2D="false" dtr="false" t="normal">X108</f>
        <v>0</v>
      </c>
      <c r="Y105" s="95" t="n">
        <f aca="false" ca="false" dt2D="false" dtr="false" t="normal">Y108</f>
        <v>0</v>
      </c>
      <c r="Z105" s="95" t="n">
        <f aca="false" ca="false" dt2D="false" dtr="false" t="normal">Z108</f>
        <v>0</v>
      </c>
      <c r="AA105" s="95" t="n">
        <f aca="false" ca="false" dt2D="false" dtr="false" t="normal">AA108</f>
        <v>0</v>
      </c>
      <c r="AB105" s="95" t="n">
        <f aca="false" ca="false" dt2D="false" dtr="false" t="normal">AB108</f>
        <v>0</v>
      </c>
      <c r="AC105" s="95" t="n">
        <f aca="false" ca="false" dt2D="false" dtr="false" t="normal">AC108</f>
        <v>0</v>
      </c>
      <c r="AD105" s="95" t="n">
        <f aca="false" ca="false" dt2D="false" dtr="false" t="normal">AD108</f>
        <v>0</v>
      </c>
      <c r="AE105" s="95" t="n">
        <f aca="false" ca="false" dt2D="false" dtr="false" t="normal">AE108+AE111</f>
        <v>0</v>
      </c>
    </row>
    <row hidden="true" ht="19.3500003814697" outlineLevel="0" r="106">
      <c r="B106" s="128" t="n"/>
      <c r="C106" s="40" t="s">
        <v>301</v>
      </c>
      <c r="D106" s="164" t="s">
        <v>335</v>
      </c>
      <c r="E106" s="38" t="s">
        <v>22</v>
      </c>
      <c r="F106" s="38" t="s">
        <v>39</v>
      </c>
      <c r="G106" s="130" t="n">
        <v>9900010910</v>
      </c>
      <c r="H106" s="38" t="n"/>
      <c r="I106" s="39" t="n">
        <f aca="false" ca="false" dt2D="false" dtr="false" t="normal">SUM(J106:T106)</f>
        <v>0</v>
      </c>
      <c r="J106" s="95" t="n"/>
      <c r="K106" s="95" t="n"/>
      <c r="L106" s="95" t="n"/>
      <c r="M106" s="95" t="n"/>
      <c r="N106" s="95" t="n"/>
      <c r="O106" s="95" t="n"/>
      <c r="P106" s="95" t="n"/>
      <c r="Q106" s="95" t="n"/>
      <c r="R106" s="95" t="n"/>
      <c r="S106" s="95" t="n"/>
      <c r="T106" s="95" t="n"/>
      <c r="U106" s="39" t="n">
        <f aca="false" ca="false" dt2D="false" dtr="false" t="normal">SUM(V106:AE106)</f>
        <v>0</v>
      </c>
      <c r="V106" s="95" t="n"/>
      <c r="W106" s="95" t="n"/>
      <c r="X106" s="95" t="n"/>
      <c r="Y106" s="95" t="n"/>
      <c r="Z106" s="95" t="n"/>
      <c r="AA106" s="95" t="n"/>
      <c r="AB106" s="95" t="n"/>
      <c r="AC106" s="95" t="n"/>
      <c r="AD106" s="95" t="n"/>
      <c r="AE106" s="95" t="n"/>
    </row>
    <row hidden="true" ht="19.3500003814697" outlineLevel="0" r="107">
      <c r="B107" s="128" t="n"/>
      <c r="C107" s="40" t="s">
        <v>113</v>
      </c>
      <c r="D107" s="164" t="s">
        <v>335</v>
      </c>
      <c r="E107" s="38" t="s">
        <v>22</v>
      </c>
      <c r="F107" s="38" t="s">
        <v>39</v>
      </c>
      <c r="G107" s="130" t="n">
        <v>9900010910</v>
      </c>
      <c r="H107" s="38" t="s">
        <v>114</v>
      </c>
      <c r="I107" s="39" t="n">
        <f aca="false" ca="false" dt2D="false" dtr="false" t="normal">SUM(J107:T107)</f>
        <v>0</v>
      </c>
      <c r="J107" s="95" t="n"/>
      <c r="K107" s="95" t="n"/>
      <c r="L107" s="95" t="n"/>
      <c r="M107" s="95" t="n"/>
      <c r="N107" s="95" t="n"/>
      <c r="O107" s="95" t="n"/>
      <c r="P107" s="95" t="n"/>
      <c r="Q107" s="95" t="n"/>
      <c r="R107" s="95" t="n"/>
      <c r="S107" s="95" t="n"/>
      <c r="T107" s="95" t="n"/>
      <c r="U107" s="39" t="n">
        <f aca="false" ca="false" dt2D="false" dtr="false" t="normal">SUM(V107:AE107)</f>
        <v>0</v>
      </c>
      <c r="V107" s="95" t="n"/>
      <c r="W107" s="95" t="n"/>
      <c r="X107" s="95" t="n"/>
      <c r="Y107" s="95" t="n"/>
      <c r="Z107" s="95" t="n"/>
      <c r="AA107" s="95" t="n"/>
      <c r="AB107" s="95" t="n"/>
      <c r="AC107" s="95" t="n"/>
      <c r="AD107" s="95" t="n"/>
      <c r="AE107" s="95" t="n"/>
    </row>
    <row ht="48.9000015258789" outlineLevel="0" r="108">
      <c r="B108" s="128" t="n"/>
      <c r="C108" s="40" t="s">
        <v>303</v>
      </c>
      <c r="D108" s="164" t="s">
        <v>335</v>
      </c>
      <c r="E108" s="38" t="s">
        <v>22</v>
      </c>
      <c r="F108" s="38" t="s">
        <v>39</v>
      </c>
      <c r="G108" s="130" t="n">
        <v>9900200000</v>
      </c>
      <c r="H108" s="38" t="n"/>
      <c r="I108" s="39" t="n">
        <f aca="false" ca="false" dt2D="false" dtr="false" t="normal">SUM(J108:T108)</f>
        <v>200</v>
      </c>
      <c r="J108" s="95" t="n">
        <f aca="false" ca="false" dt2D="false" dtr="false" t="normal">J109+J111+J113</f>
        <v>200</v>
      </c>
      <c r="K108" s="95" t="n">
        <f aca="false" ca="false" dt2D="false" dtr="false" t="normal">K109+K111+K113</f>
        <v>0</v>
      </c>
      <c r="L108" s="95" t="n">
        <f aca="false" ca="false" dt2D="false" dtr="false" t="normal">L109+L111+L113</f>
        <v>0</v>
      </c>
      <c r="M108" s="95" t="n">
        <f aca="false" ca="false" dt2D="false" dtr="false" t="normal">M109+M111+M113</f>
        <v>0</v>
      </c>
      <c r="N108" s="95" t="n">
        <f aca="false" ca="false" dt2D="false" dtr="false" t="normal">N109+N111+N113</f>
        <v>0</v>
      </c>
      <c r="O108" s="95" t="n">
        <f aca="false" ca="false" dt2D="false" dtr="false" t="normal">O109+O111+O113</f>
        <v>0</v>
      </c>
      <c r="P108" s="95" t="n">
        <f aca="false" ca="false" dt2D="false" dtr="false" t="normal">P109+P111+P113</f>
        <v>0</v>
      </c>
      <c r="Q108" s="95" t="n">
        <f aca="false" ca="false" dt2D="false" dtr="false" t="normal">Q109+Q111+Q113</f>
        <v>0</v>
      </c>
      <c r="R108" s="95" t="n">
        <f aca="false" ca="false" dt2D="false" dtr="false" t="normal">R109+R111+R113</f>
        <v>0</v>
      </c>
      <c r="S108" s="95" t="n">
        <f aca="false" ca="false" dt2D="false" dtr="false" t="normal">S109+S111+S113</f>
        <v>0</v>
      </c>
      <c r="T108" s="95" t="n">
        <f aca="false" ca="false" dt2D="false" dtr="false" t="normal">T109+T111+T113</f>
        <v>0</v>
      </c>
      <c r="U108" s="39" t="n">
        <f aca="false" ca="false" dt2D="false" dtr="false" t="normal">SUM(V108:AE108)</f>
        <v>200</v>
      </c>
      <c r="V108" s="95" t="n">
        <f aca="false" ca="false" dt2D="false" dtr="false" t="normal">V109+V111+V113</f>
        <v>200</v>
      </c>
      <c r="W108" s="95" t="n">
        <f aca="false" ca="false" dt2D="false" dtr="false" t="normal">W109+W111+W113</f>
        <v>0</v>
      </c>
      <c r="X108" s="95" t="n">
        <f aca="false" ca="false" dt2D="false" dtr="false" t="normal">X109+X111+X113</f>
        <v>0</v>
      </c>
      <c r="Y108" s="95" t="n">
        <f aca="false" ca="false" dt2D="false" dtr="false" t="normal">Y109+Y111+Y113</f>
        <v>0</v>
      </c>
      <c r="Z108" s="95" t="n">
        <f aca="false" ca="false" dt2D="false" dtr="false" t="normal">Z109+Z111+Z113</f>
        <v>0</v>
      </c>
      <c r="AA108" s="95" t="n">
        <f aca="false" ca="false" dt2D="false" dtr="false" t="normal">AA109+AA111+AA113</f>
        <v>0</v>
      </c>
      <c r="AB108" s="95" t="n">
        <f aca="false" ca="false" dt2D="false" dtr="false" t="normal">AB109+AB111+AB113</f>
        <v>0</v>
      </c>
      <c r="AC108" s="95" t="n">
        <f aca="false" ca="false" dt2D="false" dtr="false" t="normal">AC109+AC111+AC113</f>
        <v>0</v>
      </c>
      <c r="AD108" s="95" t="n">
        <f aca="false" ca="false" dt2D="false" dtr="false" t="normal">AD109+AD111+AD113</f>
        <v>0</v>
      </c>
      <c r="AE108" s="95" t="n">
        <f aca="false" ca="false" dt2D="false" dtr="false" t="normal">AE109+AE111+AE113</f>
        <v>0</v>
      </c>
    </row>
    <row ht="48.9000015258789" outlineLevel="0" r="109">
      <c r="B109" s="128" t="n"/>
      <c r="C109" s="40" t="s">
        <v>303</v>
      </c>
      <c r="D109" s="164" t="s">
        <v>335</v>
      </c>
      <c r="E109" s="38" t="s">
        <v>22</v>
      </c>
      <c r="F109" s="38" t="s">
        <v>39</v>
      </c>
      <c r="G109" s="130" t="n">
        <v>9900210010</v>
      </c>
      <c r="H109" s="38" t="n"/>
      <c r="I109" s="39" t="n">
        <f aca="false" ca="false" dt2D="false" dtr="false" t="normal">SUM(J109:T109)</f>
        <v>100</v>
      </c>
      <c r="J109" s="95" t="n">
        <f aca="false" ca="false" dt2D="false" dtr="false" t="normal">J110</f>
        <v>100</v>
      </c>
      <c r="K109" s="95" t="n">
        <f aca="false" ca="false" dt2D="false" dtr="false" t="normal">K110</f>
        <v>0</v>
      </c>
      <c r="L109" s="95" t="n">
        <f aca="false" ca="false" dt2D="false" dtr="false" t="normal">L110</f>
        <v>0</v>
      </c>
      <c r="M109" s="95" t="n">
        <f aca="false" ca="false" dt2D="false" dtr="false" t="normal">M110</f>
        <v>0</v>
      </c>
      <c r="N109" s="95" t="n">
        <f aca="false" ca="false" dt2D="false" dtr="false" t="normal">N110</f>
        <v>0</v>
      </c>
      <c r="O109" s="95" t="n">
        <f aca="false" ca="false" dt2D="false" dtr="false" t="normal">O110</f>
        <v>0</v>
      </c>
      <c r="P109" s="95" t="n">
        <f aca="false" ca="false" dt2D="false" dtr="false" t="normal">P110</f>
        <v>0</v>
      </c>
      <c r="Q109" s="95" t="n">
        <f aca="false" ca="false" dt2D="false" dtr="false" t="normal">Q110</f>
        <v>0</v>
      </c>
      <c r="R109" s="95" t="n">
        <f aca="false" ca="false" dt2D="false" dtr="false" t="normal">R110</f>
        <v>0</v>
      </c>
      <c r="S109" s="95" t="n">
        <f aca="false" ca="false" dt2D="false" dtr="false" t="normal">S110</f>
        <v>0</v>
      </c>
      <c r="T109" s="95" t="n">
        <f aca="false" ca="false" dt2D="false" dtr="false" t="normal">T110</f>
        <v>0</v>
      </c>
      <c r="U109" s="39" t="n">
        <f aca="false" ca="false" dt2D="false" dtr="false" t="normal">SUM(V109:AE109)</f>
        <v>100</v>
      </c>
      <c r="V109" s="95" t="n">
        <f aca="false" ca="false" dt2D="false" dtr="false" t="normal">V110</f>
        <v>100</v>
      </c>
      <c r="W109" s="95" t="n">
        <f aca="false" ca="false" dt2D="false" dtr="false" t="normal">W110</f>
        <v>0</v>
      </c>
      <c r="X109" s="95" t="n">
        <f aca="false" ca="false" dt2D="false" dtr="false" t="normal">X110</f>
        <v>0</v>
      </c>
      <c r="Y109" s="95" t="n">
        <f aca="false" ca="false" dt2D="false" dtr="false" t="normal">Y110</f>
        <v>0</v>
      </c>
      <c r="Z109" s="95" t="n">
        <f aca="false" ca="false" dt2D="false" dtr="false" t="normal">Z110</f>
        <v>0</v>
      </c>
      <c r="AA109" s="95" t="n">
        <f aca="false" ca="false" dt2D="false" dtr="false" t="normal">AA110</f>
        <v>0</v>
      </c>
      <c r="AB109" s="95" t="n">
        <f aca="false" ca="false" dt2D="false" dtr="false" t="normal">AB110</f>
        <v>0</v>
      </c>
      <c r="AC109" s="95" t="n">
        <f aca="false" ca="false" dt2D="false" dtr="false" t="normal">AC110</f>
        <v>0</v>
      </c>
      <c r="AD109" s="95" t="n">
        <f aca="false" ca="false" dt2D="false" dtr="false" t="normal">AD110</f>
        <v>0</v>
      </c>
      <c r="AE109" s="95" t="n">
        <f aca="false" ca="false" dt2D="false" dtr="false" t="normal">AE110</f>
        <v>0</v>
      </c>
    </row>
    <row ht="33.2000007629395" outlineLevel="0" r="110">
      <c r="B110" s="128" t="n"/>
      <c r="C110" s="40" t="s">
        <v>109</v>
      </c>
      <c r="D110" s="164" t="s">
        <v>335</v>
      </c>
      <c r="E110" s="38" t="s">
        <v>22</v>
      </c>
      <c r="F110" s="38" t="s">
        <v>39</v>
      </c>
      <c r="G110" s="130" t="n">
        <v>9900210010</v>
      </c>
      <c r="H110" s="38" t="s">
        <v>110</v>
      </c>
      <c r="I110" s="39" t="n">
        <f aca="false" ca="false" dt2D="false" dtr="false" t="normal">SUM(J110:T110)</f>
        <v>100</v>
      </c>
      <c r="J110" s="95" t="n">
        <v>100</v>
      </c>
      <c r="K110" s="95" t="n">
        <v>0</v>
      </c>
      <c r="L110" s="95" t="n">
        <v>0</v>
      </c>
      <c r="M110" s="95" t="n">
        <v>0</v>
      </c>
      <c r="N110" s="95" t="n">
        <v>0</v>
      </c>
      <c r="O110" s="95" t="n">
        <v>0</v>
      </c>
      <c r="P110" s="95" t="n">
        <v>0</v>
      </c>
      <c r="Q110" s="95" t="n">
        <v>0</v>
      </c>
      <c r="R110" s="95" t="n">
        <v>0</v>
      </c>
      <c r="S110" s="95" t="n">
        <v>0</v>
      </c>
      <c r="T110" s="95" t="n">
        <v>0</v>
      </c>
      <c r="U110" s="39" t="n">
        <f aca="false" ca="false" dt2D="false" dtr="false" t="normal">SUM(V110:AE110)</f>
        <v>100</v>
      </c>
      <c r="V110" s="95" t="n">
        <v>100</v>
      </c>
      <c r="W110" s="95" t="n"/>
      <c r="X110" s="95" t="n"/>
      <c r="Y110" s="95" t="n"/>
      <c r="Z110" s="95" t="n"/>
      <c r="AA110" s="95" t="n"/>
      <c r="AB110" s="95" t="n"/>
      <c r="AC110" s="95" t="n"/>
      <c r="AD110" s="95" t="n"/>
      <c r="AE110" s="95" t="n">
        <v>0</v>
      </c>
    </row>
    <row ht="33.2000007629395" outlineLevel="0" r="111">
      <c r="B111" s="128" t="n"/>
      <c r="C111" s="40" t="s">
        <v>304</v>
      </c>
      <c r="D111" s="164" t="s">
        <v>335</v>
      </c>
      <c r="E111" s="38" t="s">
        <v>22</v>
      </c>
      <c r="F111" s="38" t="s">
        <v>39</v>
      </c>
      <c r="G111" s="130" t="n">
        <v>9900210020</v>
      </c>
      <c r="H111" s="38" t="n"/>
      <c r="I111" s="39" t="n">
        <f aca="false" ca="false" dt2D="false" dtr="false" t="normal">SUM(J111:T111)</f>
        <v>100</v>
      </c>
      <c r="J111" s="95" t="n">
        <f aca="false" ca="false" dt2D="false" dtr="false" t="normal">J112</f>
        <v>100</v>
      </c>
      <c r="K111" s="95" t="n">
        <f aca="false" ca="false" dt2D="false" dtr="false" t="normal">K112</f>
        <v>0</v>
      </c>
      <c r="L111" s="95" t="n">
        <f aca="false" ca="false" dt2D="false" dtr="false" t="normal">L112</f>
        <v>0</v>
      </c>
      <c r="M111" s="95" t="n">
        <f aca="false" ca="false" dt2D="false" dtr="false" t="normal">M112</f>
        <v>0</v>
      </c>
      <c r="N111" s="95" t="n">
        <f aca="false" ca="false" dt2D="false" dtr="false" t="normal">N112</f>
        <v>0</v>
      </c>
      <c r="O111" s="95" t="n">
        <f aca="false" ca="false" dt2D="false" dtr="false" t="normal">O112</f>
        <v>0</v>
      </c>
      <c r="P111" s="95" t="n">
        <f aca="false" ca="false" dt2D="false" dtr="false" t="normal">P112</f>
        <v>0</v>
      </c>
      <c r="Q111" s="95" t="n">
        <f aca="false" ca="false" dt2D="false" dtr="false" t="normal">Q112</f>
        <v>0</v>
      </c>
      <c r="R111" s="95" t="n">
        <f aca="false" ca="false" dt2D="false" dtr="false" t="normal">R112</f>
        <v>0</v>
      </c>
      <c r="S111" s="95" t="n">
        <f aca="false" ca="false" dt2D="false" dtr="false" t="normal">S112</f>
        <v>0</v>
      </c>
      <c r="T111" s="95" t="n">
        <f aca="false" ca="false" dt2D="false" dtr="false" t="normal">T112</f>
        <v>0</v>
      </c>
      <c r="U111" s="39" t="n">
        <f aca="false" ca="false" dt2D="false" dtr="false" t="normal">SUM(V111:AE111)</f>
        <v>100</v>
      </c>
      <c r="V111" s="95" t="n">
        <f aca="false" ca="false" dt2D="false" dtr="false" t="normal">V112</f>
        <v>100</v>
      </c>
      <c r="W111" s="95" t="n">
        <f aca="false" ca="false" dt2D="false" dtr="false" t="normal">W112</f>
        <v>0</v>
      </c>
      <c r="X111" s="95" t="n">
        <f aca="false" ca="false" dt2D="false" dtr="false" t="normal">X112</f>
        <v>0</v>
      </c>
      <c r="Y111" s="95" t="n">
        <f aca="false" ca="false" dt2D="false" dtr="false" t="normal">Y112</f>
        <v>0</v>
      </c>
      <c r="Z111" s="95" t="n">
        <f aca="false" ca="false" dt2D="false" dtr="false" t="normal">Z112</f>
        <v>0</v>
      </c>
      <c r="AA111" s="95" t="n">
        <f aca="false" ca="false" dt2D="false" dtr="false" t="normal">AA112</f>
        <v>0</v>
      </c>
      <c r="AB111" s="95" t="n">
        <f aca="false" ca="false" dt2D="false" dtr="false" t="normal">AB112</f>
        <v>0</v>
      </c>
      <c r="AC111" s="95" t="n">
        <f aca="false" ca="false" dt2D="false" dtr="false" t="normal">AC112</f>
        <v>0</v>
      </c>
      <c r="AD111" s="95" t="n">
        <f aca="false" ca="false" dt2D="false" dtr="false" t="normal">AD112</f>
        <v>0</v>
      </c>
      <c r="AE111" s="95" t="n">
        <f aca="false" ca="false" dt2D="false" dtr="false" t="normal">AE112</f>
        <v>0</v>
      </c>
    </row>
    <row ht="33.2000007629395" outlineLevel="0" r="112">
      <c r="B112" s="128" t="n"/>
      <c r="C112" s="40" t="s">
        <v>109</v>
      </c>
      <c r="D112" s="164" t="s">
        <v>335</v>
      </c>
      <c r="E112" s="38" t="s">
        <v>22</v>
      </c>
      <c r="F112" s="38" t="s">
        <v>39</v>
      </c>
      <c r="G112" s="130" t="n">
        <v>9900210020</v>
      </c>
      <c r="H112" s="38" t="s">
        <v>110</v>
      </c>
      <c r="I112" s="39" t="n">
        <f aca="false" ca="false" dt2D="false" dtr="false" t="normal">SUM(J112:T112)</f>
        <v>100</v>
      </c>
      <c r="J112" s="95" t="n">
        <v>100</v>
      </c>
      <c r="K112" s="95" t="n">
        <v>0</v>
      </c>
      <c r="L112" s="95" t="n">
        <v>0</v>
      </c>
      <c r="M112" s="95" t="n">
        <v>0</v>
      </c>
      <c r="N112" s="95" t="n">
        <v>0</v>
      </c>
      <c r="O112" s="95" t="n">
        <v>0</v>
      </c>
      <c r="P112" s="95" t="n">
        <v>0</v>
      </c>
      <c r="Q112" s="95" t="n">
        <v>0</v>
      </c>
      <c r="R112" s="95" t="n">
        <v>0</v>
      </c>
      <c r="S112" s="95" t="n">
        <v>0</v>
      </c>
      <c r="T112" s="95" t="n">
        <v>0</v>
      </c>
      <c r="U112" s="39" t="n">
        <f aca="false" ca="false" dt2D="false" dtr="false" t="normal">SUM(V112:AE112)</f>
        <v>100</v>
      </c>
      <c r="V112" s="95" t="n">
        <v>100</v>
      </c>
      <c r="W112" s="95" t="n"/>
      <c r="X112" s="95" t="n"/>
      <c r="Y112" s="95" t="n"/>
      <c r="Z112" s="95" t="n"/>
      <c r="AA112" s="95" t="n"/>
      <c r="AB112" s="95" t="n"/>
      <c r="AC112" s="95" t="n"/>
      <c r="AD112" s="95" t="n"/>
      <c r="AE112" s="95" t="n">
        <v>0</v>
      </c>
    </row>
    <row hidden="true" ht="33.2000007629395" outlineLevel="0" r="113">
      <c r="B113" s="128" t="n"/>
      <c r="C113" s="40" t="s">
        <v>305</v>
      </c>
      <c r="D113" s="164" t="s">
        <v>335</v>
      </c>
      <c r="E113" s="38" t="s">
        <v>22</v>
      </c>
      <c r="F113" s="38" t="s">
        <v>39</v>
      </c>
      <c r="G113" s="130" t="n">
        <v>9900210990</v>
      </c>
      <c r="H113" s="38" t="n"/>
      <c r="I113" s="39" t="n">
        <f aca="false" ca="false" dt2D="false" dtr="false" t="normal">SUM(J113:T113)</f>
        <v>0</v>
      </c>
      <c r="J113" s="95" t="n">
        <f aca="false" ca="false" dt2D="false" dtr="false" t="normal">J114</f>
        <v>0</v>
      </c>
      <c r="K113" s="95" t="n">
        <f aca="false" ca="false" dt2D="false" dtr="false" t="normal">K114</f>
        <v>0</v>
      </c>
      <c r="L113" s="95" t="n">
        <f aca="false" ca="false" dt2D="false" dtr="false" t="normal">L114</f>
        <v>0</v>
      </c>
      <c r="M113" s="95" t="n">
        <f aca="false" ca="false" dt2D="false" dtr="false" t="normal">M114</f>
        <v>0</v>
      </c>
      <c r="N113" s="95" t="n">
        <f aca="false" ca="false" dt2D="false" dtr="false" t="normal">N114</f>
        <v>0</v>
      </c>
      <c r="O113" s="95" t="n">
        <f aca="false" ca="false" dt2D="false" dtr="false" t="normal">O114</f>
        <v>0</v>
      </c>
      <c r="P113" s="95" t="n">
        <f aca="false" ca="false" dt2D="false" dtr="false" t="normal">P114</f>
        <v>0</v>
      </c>
      <c r="Q113" s="95" t="n">
        <f aca="false" ca="false" dt2D="false" dtr="false" t="normal">Q114</f>
        <v>0</v>
      </c>
      <c r="R113" s="95" t="n">
        <f aca="false" ca="false" dt2D="false" dtr="false" t="normal">R114</f>
        <v>0</v>
      </c>
      <c r="S113" s="95" t="n">
        <f aca="false" ca="false" dt2D="false" dtr="false" t="normal">S114</f>
        <v>0</v>
      </c>
      <c r="T113" s="95" t="n">
        <f aca="false" ca="false" dt2D="false" dtr="false" t="normal">T114</f>
        <v>0</v>
      </c>
      <c r="U113" s="39" t="n">
        <f aca="false" ca="false" dt2D="false" dtr="false" t="normal">SUM(V113:AE113)</f>
        <v>0</v>
      </c>
      <c r="V113" s="95" t="n">
        <f aca="false" ca="false" dt2D="false" dtr="false" t="normal">V114</f>
        <v>0</v>
      </c>
      <c r="W113" s="95" t="n">
        <f aca="false" ca="false" dt2D="false" dtr="false" t="normal">W114</f>
        <v>0</v>
      </c>
      <c r="X113" s="95" t="n">
        <f aca="false" ca="false" dt2D="false" dtr="false" t="normal">X114</f>
        <v>0</v>
      </c>
      <c r="Y113" s="95" t="n">
        <f aca="false" ca="false" dt2D="false" dtr="false" t="normal">Y114</f>
        <v>0</v>
      </c>
      <c r="Z113" s="95" t="n">
        <f aca="false" ca="false" dt2D="false" dtr="false" t="normal">Z114</f>
        <v>0</v>
      </c>
      <c r="AA113" s="95" t="n">
        <f aca="false" ca="false" dt2D="false" dtr="false" t="normal">AA114</f>
        <v>0</v>
      </c>
      <c r="AB113" s="95" t="n">
        <f aca="false" ca="false" dt2D="false" dtr="false" t="normal">AB114</f>
        <v>0</v>
      </c>
      <c r="AC113" s="95" t="n">
        <f aca="false" ca="false" dt2D="false" dtr="false" t="normal">AC114</f>
        <v>0</v>
      </c>
      <c r="AD113" s="95" t="n">
        <f aca="false" ca="false" dt2D="false" dtr="false" t="normal">AD114</f>
        <v>0</v>
      </c>
      <c r="AE113" s="95" t="n">
        <f aca="false" ca="false" dt2D="false" dtr="false" t="normal">AE114</f>
        <v>0</v>
      </c>
    </row>
    <row hidden="true" ht="33.2000007629395" outlineLevel="0" r="114">
      <c r="B114" s="128" t="n"/>
      <c r="C114" s="40" t="s">
        <v>109</v>
      </c>
      <c r="D114" s="164" t="s">
        <v>335</v>
      </c>
      <c r="E114" s="38" t="s">
        <v>22</v>
      </c>
      <c r="F114" s="38" t="s">
        <v>39</v>
      </c>
      <c r="G114" s="130" t="n">
        <v>9900210990</v>
      </c>
      <c r="H114" s="38" t="s">
        <v>110</v>
      </c>
      <c r="I114" s="39" t="n">
        <f aca="false" ca="false" dt2D="false" dtr="false" t="normal">SUM(J114:T114)</f>
        <v>0</v>
      </c>
      <c r="J114" s="95" t="n">
        <v>0</v>
      </c>
      <c r="K114" s="95" t="n">
        <v>0</v>
      </c>
      <c r="L114" s="95" t="n">
        <v>0</v>
      </c>
      <c r="M114" s="95" t="n">
        <v>0</v>
      </c>
      <c r="N114" s="95" t="n">
        <v>0</v>
      </c>
      <c r="O114" s="95" t="n">
        <v>0</v>
      </c>
      <c r="P114" s="95" t="n">
        <v>0</v>
      </c>
      <c r="Q114" s="95" t="n">
        <v>0</v>
      </c>
      <c r="R114" s="95" t="n">
        <v>0</v>
      </c>
      <c r="S114" s="95" t="n">
        <v>0</v>
      </c>
      <c r="T114" s="95" t="n">
        <v>0</v>
      </c>
      <c r="U114" s="39" t="n">
        <f aca="false" ca="false" dt2D="false" dtr="false" t="normal">SUM(V114:AE114)</f>
        <v>0</v>
      </c>
      <c r="V114" s="95" t="n">
        <v>0</v>
      </c>
      <c r="W114" s="95" t="n">
        <v>0</v>
      </c>
      <c r="X114" s="95" t="n">
        <v>0</v>
      </c>
      <c r="Y114" s="95" t="n">
        <v>0</v>
      </c>
      <c r="Z114" s="95" t="n">
        <v>0</v>
      </c>
      <c r="AA114" s="95" t="n">
        <v>0</v>
      </c>
      <c r="AB114" s="95" t="n">
        <v>0</v>
      </c>
      <c r="AC114" s="95" t="n">
        <v>0</v>
      </c>
      <c r="AD114" s="95" t="n">
        <v>0</v>
      </c>
      <c r="AE114" s="95" t="n">
        <v>0</v>
      </c>
    </row>
    <row ht="33.2000007629395" outlineLevel="0" r="115">
      <c r="B115" s="128" t="n"/>
      <c r="C115" s="40" t="s">
        <v>40</v>
      </c>
      <c r="D115" s="164" t="s">
        <v>335</v>
      </c>
      <c r="E115" s="38" t="s">
        <v>22</v>
      </c>
      <c r="F115" s="38" t="s">
        <v>41</v>
      </c>
      <c r="G115" s="130" t="n"/>
      <c r="H115" s="38" t="n"/>
      <c r="I115" s="39" t="n">
        <f aca="false" ca="false" dt2D="false" dtr="false" t="normal">SUM(J115:T115)</f>
        <v>63000</v>
      </c>
      <c r="J115" s="95" t="n">
        <f aca="false" ca="false" dt2D="false" dtr="false" t="normal">J122+J116</f>
        <v>5918400</v>
      </c>
      <c r="K115" s="95" t="n">
        <f aca="false" ca="false" dt2D="false" dtr="false" t="normal">K122+K116</f>
        <v>-5855400</v>
      </c>
      <c r="L115" s="95" t="n">
        <f aca="false" ca="false" dt2D="false" dtr="false" t="normal">L122+L116</f>
        <v>0</v>
      </c>
      <c r="M115" s="95" t="n">
        <f aca="false" ca="false" dt2D="false" dtr="false" t="normal">M122+M116</f>
        <v>0</v>
      </c>
      <c r="N115" s="95" t="n">
        <f aca="false" ca="false" dt2D="false" dtr="false" t="normal">N122+N116</f>
        <v>0</v>
      </c>
      <c r="O115" s="95" t="n">
        <f aca="false" ca="false" dt2D="false" dtr="false" t="normal">O122+O116</f>
        <v>0</v>
      </c>
      <c r="P115" s="95" t="n">
        <f aca="false" ca="false" dt2D="false" dtr="false" t="normal">P122+P116</f>
        <v>0</v>
      </c>
      <c r="Q115" s="95" t="n">
        <f aca="false" ca="false" dt2D="false" dtr="false" t="normal">Q122+Q116</f>
        <v>0</v>
      </c>
      <c r="R115" s="95" t="n">
        <f aca="false" ca="false" dt2D="false" dtr="false" t="normal">R122+R116</f>
        <v>0</v>
      </c>
      <c r="S115" s="95" t="n">
        <f aca="false" ca="false" dt2D="false" dtr="false" t="normal">S122+S116</f>
        <v>0</v>
      </c>
      <c r="T115" s="95" t="n">
        <f aca="false" ca="false" dt2D="false" dtr="false" t="normal">T122</f>
        <v>0</v>
      </c>
      <c r="U115" s="39" t="n">
        <f aca="false" ca="false" dt2D="false" dtr="false" t="normal">SUM(V115:AE115)</f>
        <v>63000</v>
      </c>
      <c r="V115" s="95" t="n">
        <f aca="false" ca="false" dt2D="false" dtr="false" t="normal">V122+V116</f>
        <v>63000</v>
      </c>
      <c r="W115" s="95" t="n">
        <f aca="false" ca="false" dt2D="false" dtr="false" t="normal">W122+W116</f>
        <v>0</v>
      </c>
      <c r="X115" s="95" t="n">
        <f aca="false" ca="false" dt2D="false" dtr="false" t="normal">X122+X116</f>
        <v>0</v>
      </c>
      <c r="Y115" s="95" t="n">
        <f aca="false" ca="false" dt2D="false" dtr="false" t="normal">Y122+Y116</f>
        <v>0</v>
      </c>
      <c r="Z115" s="95" t="n">
        <f aca="false" ca="false" dt2D="false" dtr="false" t="normal">Z122+Z116</f>
        <v>0</v>
      </c>
      <c r="AA115" s="95" t="n">
        <f aca="false" ca="false" dt2D="false" dtr="false" t="normal">AA122+AA116</f>
        <v>0</v>
      </c>
      <c r="AB115" s="95" t="n">
        <f aca="false" ca="false" dt2D="false" dtr="false" t="normal">AB122+AB116</f>
        <v>0</v>
      </c>
      <c r="AC115" s="95" t="n">
        <f aca="false" ca="false" dt2D="false" dtr="false" t="normal">AC122+AC116</f>
        <v>0</v>
      </c>
      <c r="AD115" s="95" t="n">
        <f aca="false" ca="false" dt2D="false" dtr="false" t="normal">AD122+AD116</f>
        <v>0</v>
      </c>
      <c r="AE115" s="95" t="n">
        <f aca="false" ca="false" dt2D="false" dtr="false" t="normal">AE122+AE116</f>
        <v>0</v>
      </c>
    </row>
    <row outlineLevel="0" r="116">
      <c r="B116" s="128" t="n"/>
      <c r="C116" s="40" t="s">
        <v>103</v>
      </c>
      <c r="D116" s="164" t="s">
        <v>335</v>
      </c>
      <c r="E116" s="38" t="s">
        <v>22</v>
      </c>
      <c r="F116" s="38" t="s">
        <v>41</v>
      </c>
      <c r="G116" s="130" t="n">
        <v>5000000000</v>
      </c>
      <c r="H116" s="38" t="n"/>
      <c r="I116" s="39" t="n">
        <f aca="false" ca="false" dt2D="false" dtr="false" t="normal">SUM(J116:T116)</f>
        <v>63000</v>
      </c>
      <c r="J116" s="95" t="n">
        <f aca="false" ca="false" dt2D="false" dtr="false" t="normal">J117</f>
        <v>126000</v>
      </c>
      <c r="K116" s="95" t="n">
        <f aca="false" ca="false" dt2D="false" dtr="false" t="normal">K117</f>
        <v>-63000</v>
      </c>
      <c r="L116" s="95" t="n">
        <f aca="false" ca="false" dt2D="false" dtr="false" t="normal">L117</f>
        <v>0</v>
      </c>
      <c r="M116" s="95" t="n">
        <f aca="false" ca="false" dt2D="false" dtr="false" t="normal">M117</f>
        <v>0</v>
      </c>
      <c r="N116" s="95" t="n">
        <f aca="false" ca="false" dt2D="false" dtr="false" t="normal">N117</f>
        <v>0</v>
      </c>
      <c r="O116" s="95" t="n">
        <f aca="false" ca="false" dt2D="false" dtr="false" t="normal">O117</f>
        <v>0</v>
      </c>
      <c r="P116" s="95" t="n">
        <f aca="false" ca="false" dt2D="false" dtr="false" t="normal">P117</f>
        <v>0</v>
      </c>
      <c r="Q116" s="95" t="n">
        <f aca="false" ca="false" dt2D="false" dtr="false" t="normal">Q117</f>
        <v>0</v>
      </c>
      <c r="R116" s="95" t="n">
        <f aca="false" ca="false" dt2D="false" dtr="false" t="normal">R117</f>
        <v>0</v>
      </c>
      <c r="S116" s="95" t="n">
        <f aca="false" ca="false" dt2D="false" dtr="false" t="normal">S117</f>
        <v>0</v>
      </c>
      <c r="T116" s="95" t="n"/>
      <c r="U116" s="39" t="n">
        <f aca="false" ca="false" dt2D="false" dtr="false" t="normal">SUM(V116:AE116)</f>
        <v>63000</v>
      </c>
      <c r="V116" s="95" t="n">
        <f aca="false" ca="false" dt2D="false" dtr="false" t="normal">V117</f>
        <v>63000</v>
      </c>
      <c r="W116" s="95" t="n">
        <f aca="false" ca="false" dt2D="false" dtr="false" t="normal">W117</f>
        <v>0</v>
      </c>
      <c r="X116" s="95" t="n">
        <f aca="false" ca="false" dt2D="false" dtr="false" t="normal">X117</f>
        <v>0</v>
      </c>
      <c r="Y116" s="95" t="n">
        <f aca="false" ca="false" dt2D="false" dtr="false" t="normal">Y117</f>
        <v>0</v>
      </c>
      <c r="Z116" s="95" t="n">
        <f aca="false" ca="false" dt2D="false" dtr="false" t="normal">Z117</f>
        <v>0</v>
      </c>
      <c r="AA116" s="95" t="n">
        <f aca="false" ca="false" dt2D="false" dtr="false" t="normal">AA117</f>
        <v>0</v>
      </c>
      <c r="AB116" s="95" t="n">
        <f aca="false" ca="false" dt2D="false" dtr="false" t="normal">AB117</f>
        <v>0</v>
      </c>
      <c r="AC116" s="95" t="n">
        <f aca="false" ca="false" dt2D="false" dtr="false" t="normal">AC117</f>
        <v>0</v>
      </c>
      <c r="AD116" s="95" t="n">
        <f aca="false" ca="false" dt2D="false" dtr="false" t="normal">AD117</f>
        <v>0</v>
      </c>
      <c r="AE116" s="95" t="n">
        <f aca="false" ca="false" dt2D="false" dtr="false" t="normal">AE117</f>
        <v>0</v>
      </c>
    </row>
    <row ht="33.2000007629395" outlineLevel="0" r="117">
      <c r="B117" s="128" t="n"/>
      <c r="C117" s="40" t="s">
        <v>104</v>
      </c>
      <c r="D117" s="164" t="s">
        <v>335</v>
      </c>
      <c r="E117" s="38" t="s">
        <v>22</v>
      </c>
      <c r="F117" s="38" t="s">
        <v>41</v>
      </c>
      <c r="G117" s="130" t="n">
        <v>5010000000</v>
      </c>
      <c r="H117" s="38" t="n"/>
      <c r="I117" s="39" t="n">
        <f aca="false" ca="false" dt2D="false" dtr="false" t="normal">SUM(J117:T117)</f>
        <v>63000</v>
      </c>
      <c r="J117" s="95" t="n">
        <f aca="false" ca="false" dt2D="false" dtr="false" t="normal">J118+J120</f>
        <v>126000</v>
      </c>
      <c r="K117" s="95" t="n">
        <f aca="false" ca="false" dt2D="false" dtr="false" t="normal">K118+K120</f>
        <v>-63000</v>
      </c>
      <c r="L117" s="95" t="n">
        <f aca="false" ca="false" dt2D="false" dtr="false" t="normal">L118+L120</f>
        <v>0</v>
      </c>
      <c r="M117" s="95" t="n">
        <f aca="false" ca="false" dt2D="false" dtr="false" t="normal">M118+M120</f>
        <v>0</v>
      </c>
      <c r="N117" s="95" t="n">
        <f aca="false" ca="false" dt2D="false" dtr="false" t="normal">N118+N120</f>
        <v>0</v>
      </c>
      <c r="O117" s="95" t="n">
        <f aca="false" ca="false" dt2D="false" dtr="false" t="normal">O118+O120</f>
        <v>0</v>
      </c>
      <c r="P117" s="95" t="n">
        <f aca="false" ca="false" dt2D="false" dtr="false" t="normal">P118+P120</f>
        <v>0</v>
      </c>
      <c r="Q117" s="95" t="n">
        <f aca="false" ca="false" dt2D="false" dtr="false" t="normal">Q118+Q120</f>
        <v>0</v>
      </c>
      <c r="R117" s="95" t="n">
        <f aca="false" ca="false" dt2D="false" dtr="false" t="normal">R118+R120</f>
        <v>0</v>
      </c>
      <c r="S117" s="95" t="n">
        <f aca="false" ca="false" dt2D="false" dtr="false" t="normal">S118+S120</f>
        <v>0</v>
      </c>
      <c r="T117" s="95" t="n"/>
      <c r="U117" s="39" t="n">
        <f aca="false" ca="false" dt2D="false" dtr="false" t="normal">SUM(V117:AE117)</f>
        <v>63000</v>
      </c>
      <c r="V117" s="95" t="n">
        <f aca="false" ca="false" dt2D="false" dtr="false" t="normal">V118+V120</f>
        <v>63000</v>
      </c>
      <c r="W117" s="95" t="n">
        <f aca="false" ca="false" dt2D="false" dtr="false" t="normal">W118+W120</f>
        <v>0</v>
      </c>
      <c r="X117" s="95" t="n">
        <f aca="false" ca="false" dt2D="false" dtr="false" t="normal">X118+X120</f>
        <v>0</v>
      </c>
      <c r="Y117" s="95" t="n">
        <f aca="false" ca="false" dt2D="false" dtr="false" t="normal">Y118+Y120</f>
        <v>0</v>
      </c>
      <c r="Z117" s="95" t="n">
        <f aca="false" ca="false" dt2D="false" dtr="false" t="normal">Z118+Z120</f>
        <v>0</v>
      </c>
      <c r="AA117" s="95" t="n">
        <f aca="false" ca="false" dt2D="false" dtr="false" t="normal">AA118+AA120</f>
        <v>0</v>
      </c>
      <c r="AB117" s="95" t="n">
        <f aca="false" ca="false" dt2D="false" dtr="false" t="normal">AB118+AB120</f>
        <v>0</v>
      </c>
      <c r="AC117" s="95" t="n">
        <f aca="false" ca="false" dt2D="false" dtr="false" t="normal">AC118+AC120</f>
        <v>0</v>
      </c>
      <c r="AD117" s="95" t="n">
        <f aca="false" ca="false" dt2D="false" dtr="false" t="normal">AD118+AD120</f>
        <v>0</v>
      </c>
      <c r="AE117" s="95" t="n">
        <f aca="false" ca="false" dt2D="false" dtr="false" t="normal">AE118+AE120</f>
        <v>0</v>
      </c>
    </row>
    <row ht="63.6500015258789" outlineLevel="0" r="118">
      <c r="B118" s="128" t="n"/>
      <c r="C118" s="40" t="s">
        <v>108</v>
      </c>
      <c r="D118" s="164" t="s">
        <v>335</v>
      </c>
      <c r="E118" s="38" t="s">
        <v>22</v>
      </c>
      <c r="F118" s="38" t="s">
        <v>41</v>
      </c>
      <c r="G118" s="130" t="n">
        <v>5010060070</v>
      </c>
      <c r="H118" s="38" t="n"/>
      <c r="I118" s="39" t="n">
        <f aca="false" ca="false" dt2D="false" dtr="false" t="normal">SUM(J118:T118)</f>
        <v>63000</v>
      </c>
      <c r="J118" s="95" t="n">
        <f aca="false" ca="false" dt2D="false" dtr="false" t="normal">J119</f>
        <v>63000</v>
      </c>
      <c r="K118" s="95" t="n">
        <f aca="false" ca="false" dt2D="false" dtr="false" t="normal">K119</f>
        <v>-63000</v>
      </c>
      <c r="L118" s="95" t="n">
        <f aca="false" ca="false" dt2D="false" dtr="false" t="normal">L119</f>
        <v>0</v>
      </c>
      <c r="M118" s="95" t="n">
        <f aca="false" ca="false" dt2D="false" dtr="false" t="normal">M119</f>
        <v>63000</v>
      </c>
      <c r="N118" s="95" t="n">
        <f aca="false" ca="false" dt2D="false" dtr="false" t="normal">N119</f>
        <v>0</v>
      </c>
      <c r="O118" s="95" t="n">
        <f aca="false" ca="false" dt2D="false" dtr="false" t="normal">O119</f>
        <v>0</v>
      </c>
      <c r="P118" s="95" t="n">
        <f aca="false" ca="false" dt2D="false" dtr="false" t="normal">P119</f>
        <v>0</v>
      </c>
      <c r="Q118" s="95" t="n">
        <f aca="false" ca="false" dt2D="false" dtr="false" t="normal">Q119</f>
        <v>0</v>
      </c>
      <c r="R118" s="95" t="n">
        <f aca="false" ca="false" dt2D="false" dtr="false" t="normal">R119</f>
        <v>0</v>
      </c>
      <c r="S118" s="95" t="n">
        <f aca="false" ca="false" dt2D="false" dtr="false" t="normal">S119</f>
        <v>0</v>
      </c>
      <c r="T118" s="95" t="n"/>
      <c r="U118" s="39" t="n">
        <f aca="false" ca="false" dt2D="false" dtr="false" t="normal">SUM(V118:AE118)</f>
        <v>63000</v>
      </c>
      <c r="V118" s="95" t="n">
        <f aca="false" ca="false" dt2D="false" dtr="false" t="normal">V119</f>
        <v>0</v>
      </c>
      <c r="W118" s="95" t="n">
        <f aca="false" ca="false" dt2D="false" dtr="false" t="normal">W119</f>
        <v>0</v>
      </c>
      <c r="X118" s="95" t="n">
        <f aca="false" ca="false" dt2D="false" dtr="false" t="normal">X119</f>
        <v>63000</v>
      </c>
      <c r="Y118" s="95" t="n">
        <f aca="false" ca="false" dt2D="false" dtr="false" t="normal">Y119</f>
        <v>0</v>
      </c>
      <c r="Z118" s="95" t="n">
        <f aca="false" ca="false" dt2D="false" dtr="false" t="normal">Z119</f>
        <v>0</v>
      </c>
      <c r="AA118" s="95" t="n">
        <f aca="false" ca="false" dt2D="false" dtr="false" t="normal">AA119</f>
        <v>0</v>
      </c>
      <c r="AB118" s="95" t="n">
        <f aca="false" ca="false" dt2D="false" dtr="false" t="normal">AB119</f>
        <v>0</v>
      </c>
      <c r="AC118" s="95" t="n">
        <f aca="false" ca="false" dt2D="false" dtr="false" t="normal">AC119</f>
        <v>0</v>
      </c>
      <c r="AD118" s="95" t="n">
        <f aca="false" ca="false" dt2D="false" dtr="false" t="normal">AD119</f>
        <v>0</v>
      </c>
      <c r="AE118" s="95" t="n">
        <f aca="false" ca="false" dt2D="false" dtr="false" t="normal">AE119</f>
        <v>0</v>
      </c>
    </row>
    <row ht="33.2000007629395" outlineLevel="0" r="119">
      <c r="B119" s="128" t="n"/>
      <c r="C119" s="40" t="s">
        <v>109</v>
      </c>
      <c r="D119" s="164" t="s">
        <v>335</v>
      </c>
      <c r="E119" s="38" t="s">
        <v>22</v>
      </c>
      <c r="F119" s="38" t="s">
        <v>41</v>
      </c>
      <c r="G119" s="130" t="n">
        <v>5010060070</v>
      </c>
      <c r="H119" s="38" t="s">
        <v>110</v>
      </c>
      <c r="I119" s="39" t="n">
        <f aca="false" ca="false" dt2D="false" dtr="false" t="normal">SUM(J119:T119)</f>
        <v>63000</v>
      </c>
      <c r="J119" s="95" t="n">
        <v>63000</v>
      </c>
      <c r="K119" s="95" t="n">
        <v>-63000</v>
      </c>
      <c r="L119" s="95" t="n"/>
      <c r="M119" s="95" t="n">
        <v>63000</v>
      </c>
      <c r="N119" s="95" t="n">
        <v>0</v>
      </c>
      <c r="O119" s="95" t="n">
        <v>0</v>
      </c>
      <c r="P119" s="95" t="n">
        <v>0</v>
      </c>
      <c r="Q119" s="95" t="n">
        <v>0</v>
      </c>
      <c r="R119" s="95" t="n">
        <v>0</v>
      </c>
      <c r="S119" s="95" t="n">
        <v>0</v>
      </c>
      <c r="T119" s="95" t="n"/>
      <c r="U119" s="39" t="n">
        <f aca="false" ca="false" dt2D="false" dtr="false" t="normal">SUM(V119:AE119)</f>
        <v>63000</v>
      </c>
      <c r="V119" s="95" t="n">
        <v>0</v>
      </c>
      <c r="W119" s="95" t="n">
        <v>0</v>
      </c>
      <c r="X119" s="95" t="n">
        <v>63000</v>
      </c>
      <c r="Y119" s="95" t="n">
        <v>0</v>
      </c>
      <c r="Z119" s="95" t="n">
        <v>0</v>
      </c>
      <c r="AA119" s="95" t="n">
        <v>0</v>
      </c>
      <c r="AB119" s="95" t="n">
        <v>0</v>
      </c>
      <c r="AC119" s="95" t="n">
        <v>0</v>
      </c>
      <c r="AD119" s="95" t="n">
        <v>0</v>
      </c>
      <c r="AE119" s="95" t="n">
        <v>0</v>
      </c>
    </row>
    <row hidden="true" ht="108.900001525879" outlineLevel="0" r="120">
      <c r="B120" s="128" t="n"/>
      <c r="C120" s="40" t="s">
        <v>111</v>
      </c>
      <c r="D120" s="164" t="s">
        <v>335</v>
      </c>
      <c r="E120" s="38" t="s">
        <v>22</v>
      </c>
      <c r="F120" s="38" t="s">
        <v>41</v>
      </c>
      <c r="G120" s="130" t="n">
        <v>5010062600</v>
      </c>
      <c r="H120" s="38" t="n"/>
      <c r="I120" s="39" t="n">
        <f aca="false" ca="false" dt2D="false" dtr="false" t="normal">SUM(J120:T120)</f>
        <v>0</v>
      </c>
      <c r="J120" s="95" t="n">
        <f aca="false" ca="false" dt2D="false" dtr="false" t="normal">J121</f>
        <v>63000</v>
      </c>
      <c r="K120" s="95" t="n">
        <f aca="false" ca="false" dt2D="false" dtr="false" t="normal">K121</f>
        <v>0</v>
      </c>
      <c r="L120" s="95" t="n">
        <f aca="false" ca="false" dt2D="false" dtr="false" t="normal">L121</f>
        <v>0</v>
      </c>
      <c r="M120" s="95" t="n">
        <f aca="false" ca="false" dt2D="false" dtr="false" t="normal">M121</f>
        <v>-63000</v>
      </c>
      <c r="N120" s="95" t="n">
        <f aca="false" ca="false" dt2D="false" dtr="false" t="normal">N121</f>
        <v>0</v>
      </c>
      <c r="O120" s="95" t="n">
        <f aca="false" ca="false" dt2D="false" dtr="false" t="normal">O121</f>
        <v>0</v>
      </c>
      <c r="P120" s="95" t="n">
        <f aca="false" ca="false" dt2D="false" dtr="false" t="normal">P121</f>
        <v>0</v>
      </c>
      <c r="Q120" s="95" t="n">
        <f aca="false" ca="false" dt2D="false" dtr="false" t="normal">Q121</f>
        <v>0</v>
      </c>
      <c r="R120" s="95" t="n">
        <f aca="false" ca="false" dt2D="false" dtr="false" t="normal">R121</f>
        <v>0</v>
      </c>
      <c r="S120" s="95" t="n">
        <f aca="false" ca="false" dt2D="false" dtr="false" t="normal">S121</f>
        <v>0</v>
      </c>
      <c r="T120" s="95" t="n"/>
      <c r="U120" s="39" t="n">
        <f aca="false" ca="false" dt2D="false" dtr="false" t="normal">SUM(V120:AE120)</f>
        <v>0</v>
      </c>
      <c r="V120" s="95" t="n">
        <f aca="false" ca="false" dt2D="false" dtr="false" t="normal">V121</f>
        <v>63000</v>
      </c>
      <c r="W120" s="95" t="n">
        <f aca="false" ca="false" dt2D="false" dtr="false" t="normal">W121</f>
        <v>0</v>
      </c>
      <c r="X120" s="95" t="n">
        <f aca="false" ca="false" dt2D="false" dtr="false" t="normal">X121</f>
        <v>-63000</v>
      </c>
      <c r="Y120" s="95" t="n">
        <f aca="false" ca="false" dt2D="false" dtr="false" t="normal">Y121</f>
        <v>0</v>
      </c>
      <c r="Z120" s="95" t="n">
        <f aca="false" ca="false" dt2D="false" dtr="false" t="normal">Z121</f>
        <v>0</v>
      </c>
      <c r="AA120" s="95" t="n">
        <f aca="false" ca="false" dt2D="false" dtr="false" t="normal">AA121</f>
        <v>0</v>
      </c>
      <c r="AB120" s="95" t="n">
        <f aca="false" ca="false" dt2D="false" dtr="false" t="normal">AB121</f>
        <v>0</v>
      </c>
      <c r="AC120" s="95" t="n">
        <f aca="false" ca="false" dt2D="false" dtr="false" t="normal">AC121</f>
        <v>0</v>
      </c>
      <c r="AD120" s="95" t="n">
        <f aca="false" ca="false" dt2D="false" dtr="false" t="normal">AD121</f>
        <v>0</v>
      </c>
      <c r="AE120" s="95" t="n">
        <f aca="false" ca="false" dt2D="false" dtr="false" t="normal">AE121</f>
        <v>0</v>
      </c>
    </row>
    <row hidden="true" ht="33.2000007629395" outlineLevel="0" r="121">
      <c r="B121" s="128" t="n"/>
      <c r="C121" s="40" t="s">
        <v>109</v>
      </c>
      <c r="D121" s="164" t="s">
        <v>335</v>
      </c>
      <c r="E121" s="38" t="s">
        <v>22</v>
      </c>
      <c r="F121" s="38" t="s">
        <v>41</v>
      </c>
      <c r="G121" s="130" t="n">
        <v>5010062600</v>
      </c>
      <c r="H121" s="38" t="s">
        <v>110</v>
      </c>
      <c r="I121" s="39" t="n">
        <f aca="false" ca="false" dt2D="false" dtr="false" t="normal">SUM(J121:T121)</f>
        <v>0</v>
      </c>
      <c r="J121" s="95" t="n">
        <v>63000</v>
      </c>
      <c r="K121" s="95" t="n">
        <v>0</v>
      </c>
      <c r="L121" s="95" t="n">
        <v>0</v>
      </c>
      <c r="M121" s="95" t="n">
        <v>-63000</v>
      </c>
      <c r="N121" s="95" t="n">
        <v>0</v>
      </c>
      <c r="O121" s="95" t="n">
        <v>0</v>
      </c>
      <c r="P121" s="95" t="n">
        <v>0</v>
      </c>
      <c r="Q121" s="95" t="n">
        <v>0</v>
      </c>
      <c r="R121" s="95" t="n">
        <v>0</v>
      </c>
      <c r="S121" s="95" t="n">
        <v>0</v>
      </c>
      <c r="T121" s="95" t="n"/>
      <c r="U121" s="39" t="n">
        <f aca="false" ca="false" dt2D="false" dtr="false" t="normal">SUM(V121:AE121)</f>
        <v>0</v>
      </c>
      <c r="V121" s="95" t="n">
        <v>63000</v>
      </c>
      <c r="W121" s="95" t="n"/>
      <c r="X121" s="95" t="n">
        <v>-63000</v>
      </c>
      <c r="Y121" s="95" t="n">
        <v>0</v>
      </c>
      <c r="Z121" s="95" t="n">
        <v>0</v>
      </c>
      <c r="AA121" s="95" t="n">
        <v>0</v>
      </c>
      <c r="AB121" s="95" t="n">
        <v>0</v>
      </c>
      <c r="AC121" s="95" t="n">
        <v>0</v>
      </c>
      <c r="AD121" s="95" t="n">
        <v>0</v>
      </c>
      <c r="AE121" s="95" t="n">
        <v>0</v>
      </c>
    </row>
    <row hidden="true" ht="19.3500003814697" outlineLevel="0" r="122">
      <c r="B122" s="128" t="n"/>
      <c r="C122" s="40" t="s">
        <v>142</v>
      </c>
      <c r="D122" s="164" t="s">
        <v>335</v>
      </c>
      <c r="E122" s="38" t="s">
        <v>22</v>
      </c>
      <c r="F122" s="38" t="s">
        <v>41</v>
      </c>
      <c r="G122" s="130" t="n">
        <v>5200000000</v>
      </c>
      <c r="H122" s="38" t="n"/>
      <c r="I122" s="39" t="n">
        <f aca="false" ca="false" dt2D="false" dtr="false" t="normal">SUM(J122:T122)</f>
        <v>0</v>
      </c>
      <c r="J122" s="95" t="n">
        <f aca="false" ca="false" dt2D="false" dtr="false" t="normal">J123</f>
        <v>5792400</v>
      </c>
      <c r="K122" s="95" t="n">
        <f aca="false" ca="false" dt2D="false" dtr="false" t="normal">K123</f>
        <v>-5792400</v>
      </c>
      <c r="L122" s="95" t="n">
        <f aca="false" ca="false" dt2D="false" dtr="false" t="normal">L123</f>
        <v>0</v>
      </c>
      <c r="M122" s="95" t="n">
        <f aca="false" ca="false" dt2D="false" dtr="false" t="normal">M123</f>
        <v>0</v>
      </c>
      <c r="N122" s="95" t="n">
        <f aca="false" ca="false" dt2D="false" dtr="false" t="normal">N123</f>
        <v>0</v>
      </c>
      <c r="O122" s="95" t="n">
        <f aca="false" ca="false" dt2D="false" dtr="false" t="normal">O123</f>
        <v>0</v>
      </c>
      <c r="P122" s="95" t="n">
        <f aca="false" ca="false" dt2D="false" dtr="false" t="normal">P123</f>
        <v>0</v>
      </c>
      <c r="Q122" s="95" t="n">
        <f aca="false" ca="false" dt2D="false" dtr="false" t="normal">Q123</f>
        <v>0</v>
      </c>
      <c r="R122" s="95" t="n">
        <f aca="false" ca="false" dt2D="false" dtr="false" t="normal">R123</f>
        <v>0</v>
      </c>
      <c r="S122" s="95" t="n">
        <f aca="false" ca="false" dt2D="false" dtr="false" t="normal">S123</f>
        <v>0</v>
      </c>
      <c r="T122" s="95" t="n">
        <f aca="false" ca="false" dt2D="false" dtr="false" t="normal">T123</f>
        <v>0</v>
      </c>
      <c r="U122" s="39" t="n">
        <f aca="false" ca="false" dt2D="false" dtr="false" t="normal">SUM(V122:AE122)</f>
        <v>0</v>
      </c>
      <c r="V122" s="95" t="n">
        <f aca="false" ca="false" dt2D="false" dtr="false" t="normal">V123</f>
        <v>0</v>
      </c>
      <c r="W122" s="95" t="n">
        <f aca="false" ca="false" dt2D="false" dtr="false" t="normal">W123</f>
        <v>0</v>
      </c>
      <c r="X122" s="95" t="n">
        <f aca="false" ca="false" dt2D="false" dtr="false" t="normal">X123</f>
        <v>0</v>
      </c>
      <c r="Y122" s="95" t="n">
        <f aca="false" ca="false" dt2D="false" dtr="false" t="normal">Y123</f>
        <v>0</v>
      </c>
      <c r="Z122" s="95" t="n">
        <f aca="false" ca="false" dt2D="false" dtr="false" t="normal">Z123</f>
        <v>0</v>
      </c>
      <c r="AA122" s="95" t="n">
        <f aca="false" ca="false" dt2D="false" dtr="false" t="normal">AA123</f>
        <v>0</v>
      </c>
      <c r="AB122" s="95" t="n">
        <f aca="false" ca="false" dt2D="false" dtr="false" t="normal">AB123</f>
        <v>0</v>
      </c>
      <c r="AC122" s="95" t="n">
        <f aca="false" ca="false" dt2D="false" dtr="false" t="normal">AC123</f>
        <v>0</v>
      </c>
      <c r="AD122" s="95" t="n">
        <f aca="false" ca="false" dt2D="false" dtr="false" t="normal">AD123</f>
        <v>0</v>
      </c>
      <c r="AE122" s="95" t="n">
        <f aca="false" ca="false" dt2D="false" dtr="false" t="normal">AE123</f>
        <v>0</v>
      </c>
    </row>
    <row hidden="true" ht="19.3500003814697" outlineLevel="0" r="123">
      <c r="B123" s="128" t="n"/>
      <c r="C123" s="169" t="s">
        <v>148</v>
      </c>
      <c r="D123" s="164" t="s">
        <v>335</v>
      </c>
      <c r="E123" s="38" t="s">
        <v>22</v>
      </c>
      <c r="F123" s="38" t="s">
        <v>41</v>
      </c>
      <c r="G123" s="130" t="n">
        <v>5240000000</v>
      </c>
      <c r="H123" s="38" t="n"/>
      <c r="I123" s="39" t="n">
        <f aca="false" ca="false" dt2D="false" dtr="false" t="normal">SUM(J123:T123)</f>
        <v>0</v>
      </c>
      <c r="J123" s="95" t="n">
        <f aca="false" ca="false" dt2D="false" dtr="false" t="normal">J124</f>
        <v>5792400</v>
      </c>
      <c r="K123" s="95" t="n">
        <f aca="false" ca="false" dt2D="false" dtr="false" t="normal">K124</f>
        <v>-5792400</v>
      </c>
      <c r="L123" s="95" t="n">
        <f aca="false" ca="false" dt2D="false" dtr="false" t="normal">L124</f>
        <v>0</v>
      </c>
      <c r="M123" s="95" t="n">
        <f aca="false" ca="false" dt2D="false" dtr="false" t="normal">M124</f>
        <v>0</v>
      </c>
      <c r="N123" s="95" t="n">
        <f aca="false" ca="false" dt2D="false" dtr="false" t="normal">N124</f>
        <v>0</v>
      </c>
      <c r="O123" s="95" t="n">
        <f aca="false" ca="false" dt2D="false" dtr="false" t="normal">O124</f>
        <v>0</v>
      </c>
      <c r="P123" s="95" t="n">
        <f aca="false" ca="false" dt2D="false" dtr="false" t="normal">P124</f>
        <v>0</v>
      </c>
      <c r="Q123" s="95" t="n">
        <f aca="false" ca="false" dt2D="false" dtr="false" t="normal">Q124</f>
        <v>0</v>
      </c>
      <c r="R123" s="95" t="n">
        <f aca="false" ca="false" dt2D="false" dtr="false" t="normal">R124</f>
        <v>0</v>
      </c>
      <c r="S123" s="95" t="n">
        <f aca="false" ca="false" dt2D="false" dtr="false" t="normal">S124</f>
        <v>0</v>
      </c>
      <c r="T123" s="95" t="n">
        <f aca="false" ca="false" dt2D="false" dtr="false" t="normal">T124</f>
        <v>0</v>
      </c>
      <c r="U123" s="39" t="n">
        <f aca="false" ca="false" dt2D="false" dtr="false" t="normal">SUM(V123:AE123)</f>
        <v>0</v>
      </c>
      <c r="V123" s="95" t="n">
        <f aca="false" ca="false" dt2D="false" dtr="false" t="normal">V124</f>
        <v>0</v>
      </c>
      <c r="W123" s="95" t="n">
        <f aca="false" ca="false" dt2D="false" dtr="false" t="normal">W124</f>
        <v>0</v>
      </c>
      <c r="X123" s="95" t="n">
        <f aca="false" ca="false" dt2D="false" dtr="false" t="normal">X124</f>
        <v>0</v>
      </c>
      <c r="Y123" s="95" t="n">
        <f aca="false" ca="false" dt2D="false" dtr="false" t="normal">Y124</f>
        <v>0</v>
      </c>
      <c r="Z123" s="95" t="n">
        <f aca="false" ca="false" dt2D="false" dtr="false" t="normal">Z124</f>
        <v>0</v>
      </c>
      <c r="AA123" s="95" t="n">
        <f aca="false" ca="false" dt2D="false" dtr="false" t="normal">AA124</f>
        <v>0</v>
      </c>
      <c r="AB123" s="95" t="n">
        <f aca="false" ca="false" dt2D="false" dtr="false" t="normal">AB124</f>
        <v>0</v>
      </c>
      <c r="AC123" s="95" t="n">
        <f aca="false" ca="false" dt2D="false" dtr="false" t="normal">AC124</f>
        <v>0</v>
      </c>
      <c r="AD123" s="95" t="n">
        <f aca="false" ca="false" dt2D="false" dtr="false" t="normal">AD124</f>
        <v>0</v>
      </c>
      <c r="AE123" s="95" t="n">
        <f aca="false" ca="false" dt2D="false" dtr="false" t="normal">AE124</f>
        <v>0</v>
      </c>
    </row>
    <row hidden="true" ht="33.2000007629395" outlineLevel="0" r="124">
      <c r="B124" s="128" t="n"/>
      <c r="C124" s="169" t="s">
        <v>144</v>
      </c>
      <c r="D124" s="164" t="s">
        <v>335</v>
      </c>
      <c r="E124" s="38" t="s">
        <v>22</v>
      </c>
      <c r="F124" s="38" t="s">
        <v>41</v>
      </c>
      <c r="G124" s="130" t="n">
        <v>5240000590</v>
      </c>
      <c r="H124" s="38" t="n"/>
      <c r="I124" s="39" t="n">
        <f aca="false" ca="false" dt2D="false" dtr="false" t="normal">SUM(J124:T124)</f>
        <v>0</v>
      </c>
      <c r="J124" s="95" t="n">
        <f aca="false" ca="false" dt2D="false" dtr="false" t="normal">J125</f>
        <v>5792400</v>
      </c>
      <c r="K124" s="95" t="n">
        <f aca="false" ca="false" dt2D="false" dtr="false" t="normal">K125</f>
        <v>-5792400</v>
      </c>
      <c r="L124" s="95" t="n">
        <f aca="false" ca="false" dt2D="false" dtr="false" t="normal">L125</f>
        <v>0</v>
      </c>
      <c r="M124" s="95" t="n">
        <f aca="false" ca="false" dt2D="false" dtr="false" t="normal">M125</f>
        <v>0</v>
      </c>
      <c r="N124" s="95" t="n">
        <f aca="false" ca="false" dt2D="false" dtr="false" t="normal">N125</f>
        <v>0</v>
      </c>
      <c r="O124" s="95" t="n">
        <f aca="false" ca="false" dt2D="false" dtr="false" t="normal">O125</f>
        <v>0</v>
      </c>
      <c r="P124" s="95" t="n">
        <f aca="false" ca="false" dt2D="false" dtr="false" t="normal">P125</f>
        <v>0</v>
      </c>
      <c r="Q124" s="95" t="n">
        <f aca="false" ca="false" dt2D="false" dtr="false" t="normal">Q125</f>
        <v>0</v>
      </c>
      <c r="R124" s="95" t="n">
        <f aca="false" ca="false" dt2D="false" dtr="false" t="normal">R125</f>
        <v>0</v>
      </c>
      <c r="S124" s="95" t="n">
        <f aca="false" ca="false" dt2D="false" dtr="false" t="normal">S125</f>
        <v>0</v>
      </c>
      <c r="T124" s="95" t="n">
        <f aca="false" ca="false" dt2D="false" dtr="false" t="normal">T125</f>
        <v>0</v>
      </c>
      <c r="U124" s="39" t="n">
        <f aca="false" ca="false" dt2D="false" dtr="false" t="normal">SUM(V124:AE124)</f>
        <v>0</v>
      </c>
      <c r="V124" s="95" t="n">
        <f aca="false" ca="false" dt2D="false" dtr="false" t="normal">V125</f>
        <v>0</v>
      </c>
      <c r="W124" s="95" t="n">
        <f aca="false" ca="false" dt2D="false" dtr="false" t="normal">W125</f>
        <v>0</v>
      </c>
      <c r="X124" s="95" t="n">
        <f aca="false" ca="false" dt2D="false" dtr="false" t="normal">X125</f>
        <v>0</v>
      </c>
      <c r="Y124" s="95" t="n">
        <f aca="false" ca="false" dt2D="false" dtr="false" t="normal">Y125</f>
        <v>0</v>
      </c>
      <c r="Z124" s="95" t="n">
        <f aca="false" ca="false" dt2D="false" dtr="false" t="normal">Z125</f>
        <v>0</v>
      </c>
      <c r="AA124" s="95" t="n">
        <f aca="false" ca="false" dt2D="false" dtr="false" t="normal">AA125</f>
        <v>0</v>
      </c>
      <c r="AB124" s="95" t="n">
        <f aca="false" ca="false" dt2D="false" dtr="false" t="normal">AB125</f>
        <v>0</v>
      </c>
      <c r="AC124" s="95" t="n">
        <f aca="false" ca="false" dt2D="false" dtr="false" t="normal">AC125</f>
        <v>0</v>
      </c>
      <c r="AD124" s="95" t="n">
        <f aca="false" ca="false" dt2D="false" dtr="false" t="normal">AD125</f>
        <v>0</v>
      </c>
      <c r="AE124" s="95" t="n">
        <f aca="false" ca="false" dt2D="false" dtr="false" t="normal">AE125</f>
        <v>0</v>
      </c>
    </row>
    <row hidden="true" ht="63.6500015258789" outlineLevel="0" r="125">
      <c r="B125" s="128" t="n"/>
      <c r="C125" s="40" t="s">
        <v>106</v>
      </c>
      <c r="D125" s="164" t="s">
        <v>335</v>
      </c>
      <c r="E125" s="38" t="s">
        <v>22</v>
      </c>
      <c r="F125" s="38" t="s">
        <v>41</v>
      </c>
      <c r="G125" s="130" t="n">
        <v>5240000590</v>
      </c>
      <c r="H125" s="38" t="s">
        <v>107</v>
      </c>
      <c r="I125" s="39" t="n">
        <f aca="false" ca="false" dt2D="false" dtr="false" t="normal">SUM(J125:T125)</f>
        <v>0</v>
      </c>
      <c r="J125" s="95" t="n">
        <v>5792400</v>
      </c>
      <c r="K125" s="95" t="n">
        <v>-5792400</v>
      </c>
      <c r="L125" s="95" t="n"/>
      <c r="M125" s="95" t="n"/>
      <c r="N125" s="95" t="n"/>
      <c r="O125" s="95" t="n"/>
      <c r="P125" s="95" t="n"/>
      <c r="Q125" s="95" t="n"/>
      <c r="R125" s="95" t="n"/>
      <c r="S125" s="95" t="n"/>
      <c r="T125" s="95" t="n">
        <v>0</v>
      </c>
      <c r="U125" s="39" t="n">
        <f aca="false" ca="false" dt2D="false" dtr="false" t="normal">SUM(V125:AE125)</f>
        <v>0</v>
      </c>
      <c r="V125" s="95" t="n">
        <v>0</v>
      </c>
      <c r="W125" s="95" t="n">
        <v>0</v>
      </c>
      <c r="X125" s="95" t="n">
        <v>0</v>
      </c>
      <c r="Y125" s="95" t="n">
        <v>0</v>
      </c>
      <c r="Z125" s="95" t="n">
        <v>0</v>
      </c>
      <c r="AA125" s="95" t="n">
        <v>0</v>
      </c>
      <c r="AB125" s="95" t="n">
        <v>0</v>
      </c>
      <c r="AC125" s="95" t="n">
        <v>0</v>
      </c>
      <c r="AD125" s="95" t="n">
        <v>0</v>
      </c>
      <c r="AE125" s="95" t="n">
        <v>0</v>
      </c>
    </row>
    <row ht="33.2000007629395" outlineLevel="0" r="126">
      <c r="B126" s="128" t="n"/>
      <c r="C126" s="40" t="s">
        <v>42</v>
      </c>
      <c r="D126" s="164" t="s">
        <v>335</v>
      </c>
      <c r="E126" s="38" t="s">
        <v>22</v>
      </c>
      <c r="F126" s="38" t="s">
        <v>43</v>
      </c>
      <c r="G126" s="130" t="n"/>
      <c r="H126" s="38" t="n"/>
      <c r="I126" s="39" t="n">
        <f aca="false" ca="false" dt2D="false" dtr="false" t="normal">SUM(J126:T126)</f>
        <v>4670000</v>
      </c>
      <c r="J126" s="95" t="n">
        <f aca="false" ca="false" dt2D="false" dtr="false" t="normal">J127+J137</f>
        <v>3220000</v>
      </c>
      <c r="K126" s="95" t="n">
        <f aca="false" ca="false" dt2D="false" dtr="false" t="normal">K127+K137</f>
        <v>1450000</v>
      </c>
      <c r="L126" s="95" t="n">
        <f aca="false" ca="false" dt2D="false" dtr="false" t="normal">L127+L137</f>
        <v>0</v>
      </c>
      <c r="M126" s="95" t="n">
        <f aca="false" ca="false" dt2D="false" dtr="false" t="normal">M127+M137</f>
        <v>0</v>
      </c>
      <c r="N126" s="95" t="n">
        <f aca="false" ca="false" dt2D="false" dtr="false" t="normal">N127+N137</f>
        <v>0</v>
      </c>
      <c r="O126" s="95" t="n">
        <f aca="false" ca="false" dt2D="false" dtr="false" t="normal">O127+O137</f>
        <v>0</v>
      </c>
      <c r="P126" s="95" t="n">
        <f aca="false" ca="false" dt2D="false" dtr="false" t="normal">P127+P137</f>
        <v>0</v>
      </c>
      <c r="Q126" s="95" t="n">
        <f aca="false" ca="false" dt2D="false" dtr="false" t="normal">Q127+Q137</f>
        <v>0</v>
      </c>
      <c r="R126" s="95" t="n">
        <f aca="false" ca="false" dt2D="false" dtr="false" t="normal">R127+R137</f>
        <v>0</v>
      </c>
      <c r="S126" s="95" t="n">
        <f aca="false" ca="false" dt2D="false" dtr="false" t="normal">S127+S137</f>
        <v>0</v>
      </c>
      <c r="T126" s="95" t="n">
        <f aca="false" ca="false" dt2D="false" dtr="false" t="normal">T127+T137</f>
        <v>0</v>
      </c>
      <c r="U126" s="39" t="n">
        <f aca="false" ca="false" dt2D="false" dtr="false" t="normal">SUM(V126:AE126)</f>
        <v>0</v>
      </c>
      <c r="V126" s="95" t="n">
        <f aca="false" ca="false" dt2D="false" dtr="false" t="normal">V127+V137</f>
        <v>0</v>
      </c>
      <c r="W126" s="95" t="n">
        <f aca="false" ca="false" dt2D="false" dtr="false" t="normal">W127+W137</f>
        <v>0</v>
      </c>
      <c r="X126" s="95" t="n">
        <f aca="false" ca="false" dt2D="false" dtr="false" t="normal">X127+X137</f>
        <v>0</v>
      </c>
      <c r="Y126" s="95" t="n">
        <f aca="false" ca="false" dt2D="false" dtr="false" t="normal">Y127+Y137</f>
        <v>0</v>
      </c>
      <c r="Z126" s="95" t="n">
        <f aca="false" ca="false" dt2D="false" dtr="false" t="normal">Z127+Z137</f>
        <v>0</v>
      </c>
      <c r="AA126" s="95" t="n">
        <f aca="false" ca="false" dt2D="false" dtr="false" t="normal">AA127+AA137</f>
        <v>0</v>
      </c>
      <c r="AB126" s="95" t="n">
        <f aca="false" ca="false" dt2D="false" dtr="false" t="normal">AB127+AB137</f>
        <v>0</v>
      </c>
      <c r="AC126" s="95" t="n">
        <f aca="false" ca="false" dt2D="false" dtr="false" t="normal">AC127+AC137</f>
        <v>0</v>
      </c>
      <c r="AD126" s="95" t="n">
        <f aca="false" ca="false" dt2D="false" dtr="false" t="normal">AD127+AD137</f>
        <v>0</v>
      </c>
      <c r="AE126" s="95" t="n">
        <f aca="false" ca="false" dt2D="false" dtr="false" t="normal">AE127+AE137</f>
        <v>0</v>
      </c>
    </row>
    <row ht="33.2000007629395" outlineLevel="0" r="127">
      <c r="B127" s="128" t="n"/>
      <c r="C127" s="40" t="s">
        <v>122</v>
      </c>
      <c r="D127" s="164" t="s">
        <v>335</v>
      </c>
      <c r="E127" s="38" t="s">
        <v>22</v>
      </c>
      <c r="F127" s="38" t="s">
        <v>43</v>
      </c>
      <c r="G127" s="130" t="n">
        <v>5100000000</v>
      </c>
      <c r="H127" s="38" t="n"/>
      <c r="I127" s="39" t="n">
        <f aca="false" ca="false" dt2D="false" dtr="false" t="normal">SUM(J127:T127)</f>
        <v>4670000</v>
      </c>
      <c r="J127" s="95" t="n">
        <f aca="false" ca="false" dt2D="false" dtr="false" t="normal">J130+J128</f>
        <v>3220000</v>
      </c>
      <c r="K127" s="95" t="n">
        <f aca="false" ca="false" dt2D="false" dtr="false" t="normal">K130+K128</f>
        <v>1450000</v>
      </c>
      <c r="L127" s="95" t="n">
        <f aca="false" ca="false" dt2D="false" dtr="false" t="normal">L130+L128</f>
        <v>0</v>
      </c>
      <c r="M127" s="95" t="n">
        <f aca="false" ca="false" dt2D="false" dtr="false" t="normal">M130+M128</f>
        <v>0</v>
      </c>
      <c r="N127" s="95" t="n">
        <f aca="false" ca="false" dt2D="false" dtr="false" t="normal">N130+N128</f>
        <v>0</v>
      </c>
      <c r="O127" s="95" t="n">
        <f aca="false" ca="false" dt2D="false" dtr="false" t="normal">O130+O128</f>
        <v>0</v>
      </c>
      <c r="P127" s="95" t="n">
        <f aca="false" ca="false" dt2D="false" dtr="false" t="normal">P130+P128</f>
        <v>0</v>
      </c>
      <c r="Q127" s="95" t="n">
        <f aca="false" ca="false" dt2D="false" dtr="false" t="normal">Q130+Q128</f>
        <v>0</v>
      </c>
      <c r="R127" s="95" t="n">
        <f aca="false" ca="false" dt2D="false" dtr="false" t="normal">R130+R128</f>
        <v>0</v>
      </c>
      <c r="S127" s="95" t="n">
        <f aca="false" ca="false" dt2D="false" dtr="false" t="normal">S130+S128</f>
        <v>0</v>
      </c>
      <c r="T127" s="95" t="n">
        <f aca="false" ca="false" dt2D="false" dtr="false" t="normal">T130+T128</f>
        <v>0</v>
      </c>
      <c r="U127" s="39" t="n">
        <f aca="false" ca="false" dt2D="false" dtr="false" t="normal">SUM(V127:AE127)</f>
        <v>0</v>
      </c>
      <c r="V127" s="95" t="n">
        <f aca="false" ca="false" dt2D="false" dtr="false" t="normal">V130+V128</f>
        <v>0</v>
      </c>
      <c r="W127" s="95" t="n">
        <f aca="false" ca="false" dt2D="false" dtr="false" t="normal">W130+W128</f>
        <v>0</v>
      </c>
      <c r="X127" s="95" t="n">
        <f aca="false" ca="false" dt2D="false" dtr="false" t="normal">X130+X128</f>
        <v>0</v>
      </c>
      <c r="Y127" s="95" t="n">
        <f aca="false" ca="false" dt2D="false" dtr="false" t="normal">Y130+Y128</f>
        <v>0</v>
      </c>
      <c r="Z127" s="95" t="n">
        <f aca="false" ca="false" dt2D="false" dtr="false" t="normal">Z130+Z128</f>
        <v>0</v>
      </c>
      <c r="AA127" s="95" t="n">
        <f aca="false" ca="false" dt2D="false" dtr="false" t="normal">AA130+AA128</f>
        <v>0</v>
      </c>
      <c r="AB127" s="95" t="n">
        <f aca="false" ca="false" dt2D="false" dtr="false" t="normal">AB130+AB128</f>
        <v>0</v>
      </c>
      <c r="AC127" s="95" t="n">
        <f aca="false" ca="false" dt2D="false" dtr="false" t="normal">AC130+AC128</f>
        <v>0</v>
      </c>
      <c r="AD127" s="95" t="n">
        <f aca="false" ca="false" dt2D="false" dtr="false" t="normal">AD130+AD128</f>
        <v>0</v>
      </c>
      <c r="AE127" s="95" t="n">
        <f aca="false" ca="false" dt2D="false" dtr="false" t="normal">AE130+AE128</f>
        <v>0</v>
      </c>
    </row>
    <row ht="48.9000015258789" outlineLevel="0" r="128">
      <c r="B128" s="128" t="n"/>
      <c r="C128" s="40" t="s">
        <v>123</v>
      </c>
      <c r="D128" s="164" t="s">
        <v>335</v>
      </c>
      <c r="E128" s="38" t="s">
        <v>22</v>
      </c>
      <c r="F128" s="38" t="s">
        <v>43</v>
      </c>
      <c r="G128" s="130" t="n">
        <v>5100010040</v>
      </c>
      <c r="H128" s="38" t="n"/>
      <c r="I128" s="39" t="n">
        <f aca="false" ca="false" dt2D="false" dtr="false" t="normal">SUM(J128:T128)</f>
        <v>4670000</v>
      </c>
      <c r="J128" s="95" t="n">
        <f aca="false" ca="false" dt2D="false" dtr="false" t="normal">J129</f>
        <v>3220000</v>
      </c>
      <c r="K128" s="95" t="n">
        <f aca="false" ca="false" dt2D="false" dtr="false" t="normal">K129</f>
        <v>1450000</v>
      </c>
      <c r="L128" s="95" t="n">
        <f aca="false" ca="false" dt2D="false" dtr="false" t="normal">L129</f>
        <v>0</v>
      </c>
      <c r="M128" s="95" t="n">
        <f aca="false" ca="false" dt2D="false" dtr="false" t="normal">M129</f>
        <v>0</v>
      </c>
      <c r="N128" s="95" t="n">
        <f aca="false" ca="false" dt2D="false" dtr="false" t="normal">N129</f>
        <v>0</v>
      </c>
      <c r="O128" s="95" t="n">
        <f aca="false" ca="false" dt2D="false" dtr="false" t="normal">O129</f>
        <v>0</v>
      </c>
      <c r="P128" s="95" t="n">
        <f aca="false" ca="false" dt2D="false" dtr="false" t="normal">P129</f>
        <v>0</v>
      </c>
      <c r="Q128" s="95" t="n">
        <f aca="false" ca="false" dt2D="false" dtr="false" t="normal">Q129</f>
        <v>0</v>
      </c>
      <c r="R128" s="95" t="n">
        <f aca="false" ca="false" dt2D="false" dtr="false" t="normal">R129</f>
        <v>0</v>
      </c>
      <c r="S128" s="95" t="n">
        <f aca="false" ca="false" dt2D="false" dtr="false" t="normal">S129</f>
        <v>0</v>
      </c>
      <c r="T128" s="95" t="n">
        <f aca="false" ca="false" dt2D="false" dtr="false" t="normal">T129</f>
        <v>0</v>
      </c>
      <c r="U128" s="39" t="n">
        <f aca="false" ca="false" dt2D="false" dtr="false" t="normal">SUM(V128:AE128)</f>
        <v>0</v>
      </c>
      <c r="V128" s="95" t="n">
        <f aca="false" ca="false" dt2D="false" dtr="false" t="normal">V129</f>
        <v>0</v>
      </c>
      <c r="W128" s="95" t="n">
        <f aca="false" ca="false" dt2D="false" dtr="false" t="normal">W129</f>
        <v>0</v>
      </c>
      <c r="X128" s="95" t="n">
        <f aca="false" ca="false" dt2D="false" dtr="false" t="normal">X129</f>
        <v>0</v>
      </c>
      <c r="Y128" s="95" t="n">
        <f aca="false" ca="false" dt2D="false" dtr="false" t="normal">Y129</f>
        <v>0</v>
      </c>
      <c r="Z128" s="95" t="n">
        <f aca="false" ca="false" dt2D="false" dtr="false" t="normal">Z129</f>
        <v>0</v>
      </c>
      <c r="AA128" s="95" t="n">
        <f aca="false" ca="false" dt2D="false" dtr="false" t="normal">AA129</f>
        <v>0</v>
      </c>
      <c r="AB128" s="95" t="n">
        <f aca="false" ca="false" dt2D="false" dtr="false" t="normal">AB129</f>
        <v>0</v>
      </c>
      <c r="AC128" s="95" t="n">
        <f aca="false" ca="false" dt2D="false" dtr="false" t="normal">AC129</f>
        <v>0</v>
      </c>
      <c r="AD128" s="95" t="n">
        <f aca="false" ca="false" dt2D="false" dtr="false" t="normal">AD129</f>
        <v>0</v>
      </c>
      <c r="AE128" s="95" t="n">
        <f aca="false" ca="false" dt2D="false" dtr="false" t="normal">AE129</f>
        <v>0</v>
      </c>
    </row>
    <row ht="33.2000007629395" outlineLevel="0" r="129">
      <c r="B129" s="128" t="n"/>
      <c r="C129" s="169" t="s">
        <v>109</v>
      </c>
      <c r="D129" s="164" t="s">
        <v>335</v>
      </c>
      <c r="E129" s="38" t="s">
        <v>22</v>
      </c>
      <c r="F129" s="38" t="s">
        <v>43</v>
      </c>
      <c r="G129" s="130" t="n">
        <v>5100010040</v>
      </c>
      <c r="H129" s="38" t="s">
        <v>110</v>
      </c>
      <c r="I129" s="39" t="n">
        <f aca="false" ca="false" dt2D="false" dtr="false" t="normal">SUM(J129:T129)</f>
        <v>4670000</v>
      </c>
      <c r="J129" s="95" t="n">
        <v>3220000</v>
      </c>
      <c r="K129" s="95" t="n">
        <v>1450000</v>
      </c>
      <c r="L129" s="95" t="n"/>
      <c r="M129" s="95" t="n"/>
      <c r="N129" s="95" t="n"/>
      <c r="O129" s="95" t="n"/>
      <c r="P129" s="95" t="n"/>
      <c r="Q129" s="95" t="n"/>
      <c r="R129" s="95" t="n"/>
      <c r="S129" s="95" t="n"/>
      <c r="T129" s="95" t="n"/>
      <c r="U129" s="39" t="n">
        <f aca="false" ca="false" dt2D="false" dtr="false" t="normal">SUM(V129:AE129)</f>
        <v>0</v>
      </c>
      <c r="V129" s="95" t="n">
        <v>0</v>
      </c>
      <c r="W129" s="95" t="n">
        <v>0</v>
      </c>
      <c r="X129" s="95" t="n">
        <v>0</v>
      </c>
      <c r="Y129" s="95" t="n">
        <v>0</v>
      </c>
      <c r="Z129" s="95" t="n">
        <v>0</v>
      </c>
      <c r="AA129" s="95" t="n">
        <v>0</v>
      </c>
      <c r="AB129" s="95" t="n">
        <v>0</v>
      </c>
      <c r="AC129" s="95" t="n">
        <v>0</v>
      </c>
      <c r="AD129" s="95" t="n">
        <v>0</v>
      </c>
      <c r="AE129" s="95" t="n">
        <v>0</v>
      </c>
    </row>
    <row hidden="true" ht="19.3500003814697" outlineLevel="0" r="130">
      <c r="B130" s="128" t="n"/>
      <c r="C130" s="40" t="s">
        <v>127</v>
      </c>
      <c r="D130" s="164" t="s">
        <v>335</v>
      </c>
      <c r="E130" s="38" t="s">
        <v>22</v>
      </c>
      <c r="F130" s="38" t="s">
        <v>43</v>
      </c>
      <c r="G130" s="130" t="n">
        <v>5130000000</v>
      </c>
      <c r="H130" s="38" t="n"/>
      <c r="I130" s="39" t="n">
        <f aca="false" ca="false" dt2D="false" dtr="false" t="normal">SUM(J130:T130)</f>
        <v>0</v>
      </c>
      <c r="J130" s="95" t="n">
        <f aca="false" ca="false" dt2D="false" dtr="false" t="normal">J131+J133+J135</f>
        <v>0</v>
      </c>
      <c r="K130" s="95" t="n">
        <f aca="false" ca="false" dt2D="false" dtr="false" t="normal">K131+K133+K135</f>
        <v>0</v>
      </c>
      <c r="L130" s="95" t="n">
        <f aca="false" ca="false" dt2D="false" dtr="false" t="normal">L131+L133+L135</f>
        <v>0</v>
      </c>
      <c r="M130" s="95" t="n">
        <f aca="false" ca="false" dt2D="false" dtr="false" t="normal">M131+M133+M135</f>
        <v>0</v>
      </c>
      <c r="N130" s="95" t="n">
        <f aca="false" ca="false" dt2D="false" dtr="false" t="normal">N131+N133+N135</f>
        <v>0</v>
      </c>
      <c r="O130" s="95" t="n">
        <f aca="false" ca="false" dt2D="false" dtr="false" t="normal">O131+O133+O135</f>
        <v>0</v>
      </c>
      <c r="P130" s="95" t="n">
        <f aca="false" ca="false" dt2D="false" dtr="false" t="normal">P131+P133+P135</f>
        <v>0</v>
      </c>
      <c r="Q130" s="95" t="n">
        <f aca="false" ca="false" dt2D="false" dtr="false" t="normal">Q131+Q133+Q135</f>
        <v>0</v>
      </c>
      <c r="R130" s="95" t="n">
        <f aca="false" ca="false" dt2D="false" dtr="false" t="normal">R131+R133+R135</f>
        <v>0</v>
      </c>
      <c r="S130" s="95" t="n">
        <f aca="false" ca="false" dt2D="false" dtr="false" t="normal">S131+S133+S135</f>
        <v>0</v>
      </c>
      <c r="T130" s="95" t="n">
        <f aca="false" ca="false" dt2D="false" dtr="false" t="normal">T131+T133+T135</f>
        <v>0</v>
      </c>
      <c r="U130" s="39" t="n">
        <f aca="false" ca="false" dt2D="false" dtr="false" t="normal">SUM(V130:AE130)</f>
        <v>0</v>
      </c>
      <c r="V130" s="95" t="n">
        <f aca="false" ca="false" dt2D="false" dtr="false" t="normal">V131+V133+V135</f>
        <v>0</v>
      </c>
      <c r="W130" s="95" t="n">
        <f aca="false" ca="false" dt2D="false" dtr="false" t="normal">W131+W133+W135</f>
        <v>0</v>
      </c>
      <c r="X130" s="95" t="n">
        <f aca="false" ca="false" dt2D="false" dtr="false" t="normal">X131+X133+X135</f>
        <v>0</v>
      </c>
      <c r="Y130" s="95" t="n">
        <f aca="false" ca="false" dt2D="false" dtr="false" t="normal">Y131+Y133+Y135</f>
        <v>0</v>
      </c>
      <c r="Z130" s="95" t="n">
        <f aca="false" ca="false" dt2D="false" dtr="false" t="normal">Z131+Z133+Z135</f>
        <v>0</v>
      </c>
      <c r="AA130" s="95" t="n">
        <f aca="false" ca="false" dt2D="false" dtr="false" t="normal">AA131+AA133+AA135</f>
        <v>0</v>
      </c>
      <c r="AB130" s="95" t="n">
        <f aca="false" ca="false" dt2D="false" dtr="false" t="normal">AB131+AB133+AB135</f>
        <v>0</v>
      </c>
      <c r="AC130" s="95" t="n">
        <f aca="false" ca="false" dt2D="false" dtr="false" t="normal">AC131+AC133+AC135</f>
        <v>0</v>
      </c>
      <c r="AD130" s="95" t="n">
        <f aca="false" ca="false" dt2D="false" dtr="false" t="normal">AD131+AD133+AD135</f>
        <v>0</v>
      </c>
      <c r="AE130" s="95" t="n">
        <f aca="false" ca="false" dt2D="false" dtr="false" t="normal">AE131+AE133+AE135</f>
        <v>0</v>
      </c>
    </row>
    <row hidden="true" ht="33.2000007629395" outlineLevel="0" r="131">
      <c r="B131" s="128" t="n"/>
      <c r="C131" s="40" t="s">
        <v>129</v>
      </c>
      <c r="D131" s="164" t="s">
        <v>335</v>
      </c>
      <c r="E131" s="38" t="s">
        <v>22</v>
      </c>
      <c r="F131" s="38" t="s">
        <v>43</v>
      </c>
      <c r="G131" s="130" t="n">
        <v>5130010220</v>
      </c>
      <c r="H131" s="38" t="n"/>
      <c r="I131" s="39" t="n">
        <f aca="false" ca="false" dt2D="false" dtr="false" t="normal">SUM(J131:T131)</f>
        <v>0</v>
      </c>
      <c r="J131" s="95" t="n">
        <f aca="false" ca="false" dt2D="false" dtr="false" t="normal">J132</f>
        <v>0</v>
      </c>
      <c r="K131" s="95" t="n">
        <f aca="false" ca="false" dt2D="false" dtr="false" t="normal">K132</f>
        <v>0</v>
      </c>
      <c r="L131" s="95" t="n">
        <f aca="false" ca="false" dt2D="false" dtr="false" t="normal">L132</f>
        <v>0</v>
      </c>
      <c r="M131" s="95" t="n">
        <f aca="false" ca="false" dt2D="false" dtr="false" t="normal">M132</f>
        <v>0</v>
      </c>
      <c r="N131" s="95" t="n">
        <f aca="false" ca="false" dt2D="false" dtr="false" t="normal">N132</f>
        <v>0</v>
      </c>
      <c r="O131" s="95" t="n">
        <f aca="false" ca="false" dt2D="false" dtr="false" t="normal">O132</f>
        <v>0</v>
      </c>
      <c r="P131" s="95" t="n">
        <f aca="false" ca="false" dt2D="false" dtr="false" t="normal">P132</f>
        <v>0</v>
      </c>
      <c r="Q131" s="95" t="n">
        <f aca="false" ca="false" dt2D="false" dtr="false" t="normal">Q132</f>
        <v>0</v>
      </c>
      <c r="R131" s="95" t="n">
        <f aca="false" ca="false" dt2D="false" dtr="false" t="normal">R132</f>
        <v>0</v>
      </c>
      <c r="S131" s="95" t="n">
        <f aca="false" ca="false" dt2D="false" dtr="false" t="normal">S132</f>
        <v>0</v>
      </c>
      <c r="T131" s="95" t="n">
        <f aca="false" ca="false" dt2D="false" dtr="false" t="normal">T132</f>
        <v>0</v>
      </c>
      <c r="U131" s="39" t="n">
        <f aca="false" ca="false" dt2D="false" dtr="false" t="normal">SUM(V131:AE131)</f>
        <v>0</v>
      </c>
      <c r="V131" s="95" t="n">
        <f aca="false" ca="false" dt2D="false" dtr="false" t="normal">V132</f>
        <v>0</v>
      </c>
      <c r="W131" s="95" t="n">
        <f aca="false" ca="false" dt2D="false" dtr="false" t="normal">W132</f>
        <v>0</v>
      </c>
      <c r="X131" s="95" t="n">
        <f aca="false" ca="false" dt2D="false" dtr="false" t="normal">X132</f>
        <v>0</v>
      </c>
      <c r="Y131" s="95" t="n">
        <f aca="false" ca="false" dt2D="false" dtr="false" t="normal">Y132</f>
        <v>0</v>
      </c>
      <c r="Z131" s="95" t="n">
        <f aca="false" ca="false" dt2D="false" dtr="false" t="normal">Z132</f>
        <v>0</v>
      </c>
      <c r="AA131" s="95" t="n">
        <f aca="false" ca="false" dt2D="false" dtr="false" t="normal">AA132</f>
        <v>0</v>
      </c>
      <c r="AB131" s="95" t="n">
        <f aca="false" ca="false" dt2D="false" dtr="false" t="normal">AB132</f>
        <v>0</v>
      </c>
      <c r="AC131" s="95" t="n">
        <f aca="false" ca="false" dt2D="false" dtr="false" t="normal">AC132</f>
        <v>0</v>
      </c>
      <c r="AD131" s="95" t="n">
        <f aca="false" ca="false" dt2D="false" dtr="false" t="normal">AD132</f>
        <v>0</v>
      </c>
      <c r="AE131" s="95" t="n">
        <f aca="false" ca="false" dt2D="false" dtr="false" t="normal">AE132</f>
        <v>0</v>
      </c>
    </row>
    <row hidden="true" ht="33.2000007629395" outlineLevel="0" r="132">
      <c r="B132" s="128" t="n"/>
      <c r="C132" s="40" t="s">
        <v>109</v>
      </c>
      <c r="D132" s="164" t="s">
        <v>335</v>
      </c>
      <c r="E132" s="38" t="s">
        <v>22</v>
      </c>
      <c r="F132" s="38" t="s">
        <v>43</v>
      </c>
      <c r="G132" s="130" t="n">
        <v>5130010220</v>
      </c>
      <c r="H132" s="38" t="s">
        <v>110</v>
      </c>
      <c r="I132" s="39" t="n">
        <f aca="false" ca="false" dt2D="false" dtr="false" t="normal">SUM(J132:T132)</f>
        <v>0</v>
      </c>
      <c r="J132" s="95" t="n">
        <v>0</v>
      </c>
      <c r="K132" s="95" t="n">
        <v>0</v>
      </c>
      <c r="L132" s="95" t="n">
        <v>0</v>
      </c>
      <c r="M132" s="95" t="n">
        <v>0</v>
      </c>
      <c r="N132" s="95" t="n">
        <v>0</v>
      </c>
      <c r="O132" s="95" t="n">
        <v>0</v>
      </c>
      <c r="P132" s="95" t="n">
        <v>0</v>
      </c>
      <c r="Q132" s="95" t="n">
        <v>0</v>
      </c>
      <c r="R132" s="95" t="n">
        <v>0</v>
      </c>
      <c r="S132" s="95" t="n">
        <v>0</v>
      </c>
      <c r="T132" s="95" t="n"/>
      <c r="U132" s="39" t="n">
        <f aca="false" ca="false" dt2D="false" dtr="false" t="normal">SUM(V132:AE132)</f>
        <v>0</v>
      </c>
      <c r="V132" s="95" t="n">
        <v>0</v>
      </c>
      <c r="W132" s="95" t="n">
        <v>0</v>
      </c>
      <c r="X132" s="95" t="n">
        <v>0</v>
      </c>
      <c r="Y132" s="95" t="n">
        <v>0</v>
      </c>
      <c r="Z132" s="95" t="n">
        <v>0</v>
      </c>
      <c r="AA132" s="95" t="n">
        <v>0</v>
      </c>
      <c r="AB132" s="95" t="n">
        <v>0</v>
      </c>
      <c r="AC132" s="95" t="n">
        <v>0</v>
      </c>
      <c r="AD132" s="95" t="n">
        <v>0</v>
      </c>
      <c r="AE132" s="95" t="n"/>
    </row>
    <row hidden="true" ht="33.2000007629395" outlineLevel="0" r="133">
      <c r="B133" s="128" t="n"/>
      <c r="C133" s="40" t="s">
        <v>132</v>
      </c>
      <c r="D133" s="164" t="s">
        <v>335</v>
      </c>
      <c r="E133" s="38" t="s">
        <v>22</v>
      </c>
      <c r="F133" s="38" t="s">
        <v>43</v>
      </c>
      <c r="G133" s="130" t="n">
        <v>5130010490</v>
      </c>
      <c r="H133" s="38" t="n"/>
      <c r="I133" s="39" t="n">
        <f aca="false" ca="false" dt2D="false" dtr="false" t="normal">SUM(J133:T133)</f>
        <v>0</v>
      </c>
      <c r="J133" s="95" t="n">
        <f aca="false" ca="false" dt2D="false" dtr="false" t="normal">J134</f>
        <v>0</v>
      </c>
      <c r="K133" s="95" t="n">
        <f aca="false" ca="false" dt2D="false" dtr="false" t="normal">K134</f>
        <v>0</v>
      </c>
      <c r="L133" s="95" t="n">
        <f aca="false" ca="false" dt2D="false" dtr="false" t="normal">L134</f>
        <v>0</v>
      </c>
      <c r="M133" s="95" t="n">
        <f aca="false" ca="false" dt2D="false" dtr="false" t="normal">M134</f>
        <v>0</v>
      </c>
      <c r="N133" s="95" t="n">
        <f aca="false" ca="false" dt2D="false" dtr="false" t="normal">N134</f>
        <v>0</v>
      </c>
      <c r="O133" s="95" t="n">
        <f aca="false" ca="false" dt2D="false" dtr="false" t="normal">O134</f>
        <v>0</v>
      </c>
      <c r="P133" s="95" t="n">
        <f aca="false" ca="false" dt2D="false" dtr="false" t="normal">P134</f>
        <v>0</v>
      </c>
      <c r="Q133" s="95" t="n">
        <f aca="false" ca="false" dt2D="false" dtr="false" t="normal">Q134</f>
        <v>0</v>
      </c>
      <c r="R133" s="95" t="n">
        <f aca="false" ca="false" dt2D="false" dtr="false" t="normal">R134</f>
        <v>0</v>
      </c>
      <c r="S133" s="95" t="n">
        <f aca="false" ca="false" dt2D="false" dtr="false" t="normal">S134</f>
        <v>0</v>
      </c>
      <c r="T133" s="95" t="n">
        <f aca="false" ca="false" dt2D="false" dtr="false" t="normal">T134</f>
        <v>0</v>
      </c>
      <c r="U133" s="39" t="n">
        <f aca="false" ca="false" dt2D="false" dtr="false" t="normal">SUM(V133:AE133)</f>
        <v>0</v>
      </c>
      <c r="V133" s="95" t="n">
        <f aca="false" ca="false" dt2D="false" dtr="false" t="normal">V134</f>
        <v>0</v>
      </c>
      <c r="W133" s="95" t="n">
        <f aca="false" ca="false" dt2D="false" dtr="false" t="normal">W134</f>
        <v>0</v>
      </c>
      <c r="X133" s="95" t="n">
        <f aca="false" ca="false" dt2D="false" dtr="false" t="normal">X134</f>
        <v>0</v>
      </c>
      <c r="Y133" s="95" t="n">
        <f aca="false" ca="false" dt2D="false" dtr="false" t="normal">Y134</f>
        <v>0</v>
      </c>
      <c r="Z133" s="95" t="n">
        <f aca="false" ca="false" dt2D="false" dtr="false" t="normal">Z134</f>
        <v>0</v>
      </c>
      <c r="AA133" s="95" t="n">
        <f aca="false" ca="false" dt2D="false" dtr="false" t="normal">AA134</f>
        <v>0</v>
      </c>
      <c r="AB133" s="95" t="n">
        <f aca="false" ca="false" dt2D="false" dtr="false" t="normal">AB134</f>
        <v>0</v>
      </c>
      <c r="AC133" s="95" t="n">
        <f aca="false" ca="false" dt2D="false" dtr="false" t="normal">AC134</f>
        <v>0</v>
      </c>
      <c r="AD133" s="95" t="n">
        <f aca="false" ca="false" dt2D="false" dtr="false" t="normal">AD134</f>
        <v>0</v>
      </c>
      <c r="AE133" s="95" t="n">
        <f aca="false" ca="false" dt2D="false" dtr="false" t="normal">AE134</f>
        <v>0</v>
      </c>
    </row>
    <row hidden="true" ht="33.2000007629395" outlineLevel="0" r="134">
      <c r="B134" s="128" t="n"/>
      <c r="C134" s="40" t="s">
        <v>109</v>
      </c>
      <c r="D134" s="164" t="s">
        <v>335</v>
      </c>
      <c r="E134" s="38" t="s">
        <v>22</v>
      </c>
      <c r="F134" s="38" t="s">
        <v>43</v>
      </c>
      <c r="G134" s="130" t="n">
        <v>5130010490</v>
      </c>
      <c r="H134" s="38" t="s">
        <v>110</v>
      </c>
      <c r="I134" s="39" t="n">
        <f aca="false" ca="false" dt2D="false" dtr="false" t="normal">SUM(J134:T134)</f>
        <v>0</v>
      </c>
      <c r="J134" s="95" t="n"/>
      <c r="K134" s="95" t="n"/>
      <c r="L134" s="95" t="n"/>
      <c r="M134" s="95" t="n"/>
      <c r="N134" s="95" t="n"/>
      <c r="O134" s="95" t="n"/>
      <c r="P134" s="95" t="n"/>
      <c r="Q134" s="95" t="n"/>
      <c r="R134" s="95" t="n"/>
      <c r="S134" s="95" t="n"/>
      <c r="T134" s="95" t="n"/>
      <c r="U134" s="39" t="n">
        <f aca="false" ca="false" dt2D="false" dtr="false" t="normal">SUM(V134:AE134)</f>
        <v>0</v>
      </c>
      <c r="V134" s="95" t="n"/>
      <c r="W134" s="95" t="n"/>
      <c r="X134" s="95" t="n"/>
      <c r="Y134" s="95" t="n"/>
      <c r="Z134" s="95" t="n"/>
      <c r="AA134" s="95" t="n"/>
      <c r="AB134" s="95" t="n"/>
      <c r="AC134" s="95" t="n"/>
      <c r="AD134" s="95" t="n"/>
      <c r="AE134" s="95" t="n">
        <v>0</v>
      </c>
    </row>
    <row hidden="true" ht="48.9000015258789" outlineLevel="0" r="135">
      <c r="B135" s="128" t="n"/>
      <c r="C135" s="40" t="s">
        <v>134</v>
      </c>
      <c r="D135" s="164" t="s">
        <v>335</v>
      </c>
      <c r="E135" s="38" t="s">
        <v>22</v>
      </c>
      <c r="F135" s="38" t="s">
        <v>43</v>
      </c>
      <c r="G135" s="130" t="n">
        <v>5130010530</v>
      </c>
      <c r="H135" s="38" t="n"/>
      <c r="I135" s="39" t="n">
        <f aca="false" ca="false" dt2D="false" dtr="false" t="normal">SUM(J135:T135)</f>
        <v>0</v>
      </c>
      <c r="J135" s="95" t="n">
        <f aca="false" ca="false" dt2D="false" dtr="false" t="normal">J136</f>
        <v>0</v>
      </c>
      <c r="K135" s="95" t="n">
        <f aca="false" ca="false" dt2D="false" dtr="false" t="normal">K136</f>
        <v>0</v>
      </c>
      <c r="L135" s="95" t="n">
        <f aca="false" ca="false" dt2D="false" dtr="false" t="normal">L136</f>
        <v>0</v>
      </c>
      <c r="M135" s="95" t="n">
        <f aca="false" ca="false" dt2D="false" dtr="false" t="normal">M136</f>
        <v>0</v>
      </c>
      <c r="N135" s="95" t="n">
        <f aca="false" ca="false" dt2D="false" dtr="false" t="normal">N136</f>
        <v>0</v>
      </c>
      <c r="O135" s="95" t="n">
        <f aca="false" ca="false" dt2D="false" dtr="false" t="normal">O136</f>
        <v>0</v>
      </c>
      <c r="P135" s="95" t="n">
        <f aca="false" ca="false" dt2D="false" dtr="false" t="normal">P136</f>
        <v>0</v>
      </c>
      <c r="Q135" s="95" t="n">
        <f aca="false" ca="false" dt2D="false" dtr="false" t="normal">Q136</f>
        <v>0</v>
      </c>
      <c r="R135" s="95" t="n">
        <f aca="false" ca="false" dt2D="false" dtr="false" t="normal">R136</f>
        <v>0</v>
      </c>
      <c r="S135" s="95" t="n">
        <f aca="false" ca="false" dt2D="false" dtr="false" t="normal">S136</f>
        <v>0</v>
      </c>
      <c r="T135" s="95" t="n">
        <f aca="false" ca="false" dt2D="false" dtr="false" t="normal">T136</f>
        <v>0</v>
      </c>
      <c r="U135" s="39" t="n">
        <f aca="false" ca="false" dt2D="false" dtr="false" t="normal">SUM(V135:AE135)</f>
        <v>0</v>
      </c>
      <c r="V135" s="95" t="n">
        <f aca="false" ca="false" dt2D="false" dtr="false" t="normal">V136</f>
        <v>0</v>
      </c>
      <c r="W135" s="95" t="n">
        <f aca="false" ca="false" dt2D="false" dtr="false" t="normal">W136</f>
        <v>0</v>
      </c>
      <c r="X135" s="95" t="n">
        <f aca="false" ca="false" dt2D="false" dtr="false" t="normal">X136</f>
        <v>0</v>
      </c>
      <c r="Y135" s="95" t="n">
        <f aca="false" ca="false" dt2D="false" dtr="false" t="normal">Y136</f>
        <v>0</v>
      </c>
      <c r="Z135" s="95" t="n">
        <f aca="false" ca="false" dt2D="false" dtr="false" t="normal">Z136</f>
        <v>0</v>
      </c>
      <c r="AA135" s="95" t="n">
        <f aca="false" ca="false" dt2D="false" dtr="false" t="normal">AA136</f>
        <v>0</v>
      </c>
      <c r="AB135" s="95" t="n">
        <f aca="false" ca="false" dt2D="false" dtr="false" t="normal">AB136</f>
        <v>0</v>
      </c>
      <c r="AC135" s="95" t="n">
        <f aca="false" ca="false" dt2D="false" dtr="false" t="normal">AC136</f>
        <v>0</v>
      </c>
      <c r="AD135" s="95" t="n">
        <f aca="false" ca="false" dt2D="false" dtr="false" t="normal">AD136</f>
        <v>0</v>
      </c>
      <c r="AE135" s="95" t="n">
        <f aca="false" ca="false" dt2D="false" dtr="false" t="normal">AE136</f>
        <v>0</v>
      </c>
    </row>
    <row hidden="true" ht="33.2000007629395" outlineLevel="0" r="136">
      <c r="B136" s="128" t="n"/>
      <c r="C136" s="40" t="s">
        <v>109</v>
      </c>
      <c r="D136" s="164" t="s">
        <v>335</v>
      </c>
      <c r="E136" s="38" t="s">
        <v>22</v>
      </c>
      <c r="F136" s="38" t="s">
        <v>43</v>
      </c>
      <c r="G136" s="130" t="n">
        <v>5130010530</v>
      </c>
      <c r="H136" s="38" t="s">
        <v>110</v>
      </c>
      <c r="I136" s="39" t="n">
        <f aca="false" ca="false" dt2D="false" dtr="false" t="normal">SUM(J136:T136)</f>
        <v>0</v>
      </c>
      <c r="J136" s="95" t="n"/>
      <c r="K136" s="95" t="n"/>
      <c r="L136" s="95" t="n"/>
      <c r="M136" s="95" t="n"/>
      <c r="N136" s="95" t="n"/>
      <c r="O136" s="95" t="n"/>
      <c r="P136" s="95" t="n"/>
      <c r="Q136" s="95" t="n"/>
      <c r="R136" s="95" t="n"/>
      <c r="S136" s="95" t="n"/>
      <c r="T136" s="95" t="n">
        <v>0</v>
      </c>
      <c r="U136" s="39" t="n">
        <f aca="false" ca="false" dt2D="false" dtr="false" t="normal">SUM(V136:AE136)</f>
        <v>0</v>
      </c>
      <c r="V136" s="95" t="n"/>
      <c r="W136" s="95" t="n"/>
      <c r="X136" s="95" t="n"/>
      <c r="Y136" s="95" t="n"/>
      <c r="Z136" s="95" t="n"/>
      <c r="AA136" s="95" t="n"/>
      <c r="AB136" s="95" t="n"/>
      <c r="AC136" s="95" t="n"/>
      <c r="AD136" s="95" t="n"/>
      <c r="AE136" s="95" t="n">
        <v>0</v>
      </c>
    </row>
    <row hidden="true" ht="33.2000007629395" outlineLevel="0" r="137">
      <c r="B137" s="128" t="n"/>
      <c r="C137" s="40" t="s">
        <v>246</v>
      </c>
      <c r="D137" s="164" t="s">
        <v>335</v>
      </c>
      <c r="E137" s="38" t="s">
        <v>22</v>
      </c>
      <c r="F137" s="38" t="s">
        <v>43</v>
      </c>
      <c r="G137" s="130" t="n">
        <v>6300000000</v>
      </c>
      <c r="H137" s="38" t="n"/>
      <c r="I137" s="39" t="n">
        <f aca="false" ca="false" dt2D="false" dtr="false" t="normal">SUM(J137:T137)</f>
        <v>0</v>
      </c>
      <c r="J137" s="95" t="n">
        <f aca="false" ca="false" dt2D="false" dtr="false" t="normal">J138</f>
        <v>0</v>
      </c>
      <c r="K137" s="95" t="n">
        <f aca="false" ca="false" dt2D="false" dtr="false" t="normal">K138</f>
        <v>0</v>
      </c>
      <c r="L137" s="95" t="n">
        <f aca="false" ca="false" dt2D="false" dtr="false" t="normal">L138</f>
        <v>0</v>
      </c>
      <c r="M137" s="95" t="n">
        <f aca="false" ca="false" dt2D="false" dtr="false" t="normal">M138</f>
        <v>0</v>
      </c>
      <c r="N137" s="95" t="n">
        <f aca="false" ca="false" dt2D="false" dtr="false" t="normal">N138</f>
        <v>0</v>
      </c>
      <c r="O137" s="95" t="n">
        <f aca="false" ca="false" dt2D="false" dtr="false" t="normal">O138</f>
        <v>0</v>
      </c>
      <c r="P137" s="95" t="n">
        <f aca="false" ca="false" dt2D="false" dtr="false" t="normal">P138</f>
        <v>0</v>
      </c>
      <c r="Q137" s="95" t="n">
        <f aca="false" ca="false" dt2D="false" dtr="false" t="normal">Q138</f>
        <v>0</v>
      </c>
      <c r="R137" s="95" t="n">
        <f aca="false" ca="false" dt2D="false" dtr="false" t="normal">R138</f>
        <v>0</v>
      </c>
      <c r="S137" s="95" t="n">
        <f aca="false" ca="false" dt2D="false" dtr="false" t="normal">S138</f>
        <v>0</v>
      </c>
      <c r="T137" s="95" t="n">
        <f aca="false" ca="false" dt2D="false" dtr="false" t="normal">T138</f>
        <v>0</v>
      </c>
      <c r="U137" s="39" t="n">
        <f aca="false" ca="false" dt2D="false" dtr="false" t="normal">SUM(V137:AE137)</f>
        <v>0</v>
      </c>
      <c r="V137" s="95" t="n">
        <f aca="false" ca="false" dt2D="false" dtr="false" t="normal">V138</f>
        <v>0</v>
      </c>
      <c r="W137" s="95" t="n">
        <f aca="false" ca="false" dt2D="false" dtr="false" t="normal">W138</f>
        <v>0</v>
      </c>
      <c r="X137" s="95" t="n">
        <f aca="false" ca="false" dt2D="false" dtr="false" t="normal">X138</f>
        <v>0</v>
      </c>
      <c r="Y137" s="95" t="n">
        <f aca="false" ca="false" dt2D="false" dtr="false" t="normal">Y138</f>
        <v>0</v>
      </c>
      <c r="Z137" s="95" t="n">
        <f aca="false" ca="false" dt2D="false" dtr="false" t="normal">Z138</f>
        <v>0</v>
      </c>
      <c r="AA137" s="95" t="n">
        <f aca="false" ca="false" dt2D="false" dtr="false" t="normal">AA138</f>
        <v>0</v>
      </c>
      <c r="AB137" s="95" t="n">
        <f aca="false" ca="false" dt2D="false" dtr="false" t="normal">AB138</f>
        <v>0</v>
      </c>
      <c r="AC137" s="95" t="n">
        <f aca="false" ca="false" dt2D="false" dtr="false" t="normal">AC138</f>
        <v>0</v>
      </c>
      <c r="AD137" s="95" t="n">
        <f aca="false" ca="false" dt2D="false" dtr="false" t="normal">AD138</f>
        <v>0</v>
      </c>
      <c r="AE137" s="95" t="n">
        <f aca="false" ca="false" dt2D="false" dtr="false" t="normal">AE138</f>
        <v>0</v>
      </c>
    </row>
    <row hidden="true" ht="33.2000007629395" outlineLevel="0" r="138">
      <c r="B138" s="128" t="n"/>
      <c r="C138" s="40" t="s">
        <v>246</v>
      </c>
      <c r="D138" s="164" t="s">
        <v>335</v>
      </c>
      <c r="E138" s="38" t="s">
        <v>22</v>
      </c>
      <c r="F138" s="38" t="s">
        <v>43</v>
      </c>
      <c r="G138" s="130" t="n">
        <v>6300010050</v>
      </c>
      <c r="H138" s="38" t="n"/>
      <c r="I138" s="39" t="n">
        <f aca="false" ca="false" dt2D="false" dtr="false" t="normal">SUM(J138:T138)</f>
        <v>0</v>
      </c>
      <c r="J138" s="95" t="n">
        <f aca="false" ca="false" dt2D="false" dtr="false" t="normal">J139</f>
        <v>0</v>
      </c>
      <c r="K138" s="95" t="n">
        <f aca="false" ca="false" dt2D="false" dtr="false" t="normal">K139</f>
        <v>0</v>
      </c>
      <c r="L138" s="95" t="n">
        <f aca="false" ca="false" dt2D="false" dtr="false" t="normal">L139</f>
        <v>0</v>
      </c>
      <c r="M138" s="95" t="n">
        <f aca="false" ca="false" dt2D="false" dtr="false" t="normal">M139</f>
        <v>0</v>
      </c>
      <c r="N138" s="95" t="n">
        <f aca="false" ca="false" dt2D="false" dtr="false" t="normal">N139</f>
        <v>0</v>
      </c>
      <c r="O138" s="95" t="n">
        <f aca="false" ca="false" dt2D="false" dtr="false" t="normal">O139</f>
        <v>0</v>
      </c>
      <c r="P138" s="95" t="n">
        <f aca="false" ca="false" dt2D="false" dtr="false" t="normal">P139</f>
        <v>0</v>
      </c>
      <c r="Q138" s="95" t="n">
        <f aca="false" ca="false" dt2D="false" dtr="false" t="normal">Q139</f>
        <v>0</v>
      </c>
      <c r="R138" s="95" t="n">
        <f aca="false" ca="false" dt2D="false" dtr="false" t="normal">R139</f>
        <v>0</v>
      </c>
      <c r="S138" s="95" t="n">
        <f aca="false" ca="false" dt2D="false" dtr="false" t="normal">S139</f>
        <v>0</v>
      </c>
      <c r="T138" s="95" t="n">
        <f aca="false" ca="false" dt2D="false" dtr="false" t="normal">T139</f>
        <v>0</v>
      </c>
      <c r="U138" s="39" t="n">
        <f aca="false" ca="false" dt2D="false" dtr="false" t="normal">SUM(V138:AE138)</f>
        <v>0</v>
      </c>
      <c r="V138" s="95" t="n">
        <f aca="false" ca="false" dt2D="false" dtr="false" t="normal">V139</f>
        <v>0</v>
      </c>
      <c r="W138" s="95" t="n">
        <f aca="false" ca="false" dt2D="false" dtr="false" t="normal">W139</f>
        <v>0</v>
      </c>
      <c r="X138" s="95" t="n">
        <f aca="false" ca="false" dt2D="false" dtr="false" t="normal">X139</f>
        <v>0</v>
      </c>
      <c r="Y138" s="95" t="n">
        <f aca="false" ca="false" dt2D="false" dtr="false" t="normal">Y139</f>
        <v>0</v>
      </c>
      <c r="Z138" s="95" t="n">
        <f aca="false" ca="false" dt2D="false" dtr="false" t="normal">Z139</f>
        <v>0</v>
      </c>
      <c r="AA138" s="95" t="n">
        <f aca="false" ca="false" dt2D="false" dtr="false" t="normal">AA139</f>
        <v>0</v>
      </c>
      <c r="AB138" s="95" t="n">
        <f aca="false" ca="false" dt2D="false" dtr="false" t="normal">AB139</f>
        <v>0</v>
      </c>
      <c r="AC138" s="95" t="n">
        <f aca="false" ca="false" dt2D="false" dtr="false" t="normal">AC139</f>
        <v>0</v>
      </c>
      <c r="AD138" s="95" t="n">
        <f aca="false" ca="false" dt2D="false" dtr="false" t="normal">AD139</f>
        <v>0</v>
      </c>
      <c r="AE138" s="95" t="n">
        <f aca="false" ca="false" dt2D="false" dtr="false" t="normal">AE139</f>
        <v>0</v>
      </c>
    </row>
    <row hidden="true" ht="33.2000007629395" outlineLevel="0" r="139">
      <c r="B139" s="128" t="n"/>
      <c r="C139" s="40" t="s">
        <v>137</v>
      </c>
      <c r="D139" s="164" t="s">
        <v>335</v>
      </c>
      <c r="E139" s="38" t="s">
        <v>22</v>
      </c>
      <c r="F139" s="38" t="s">
        <v>43</v>
      </c>
      <c r="G139" s="130" t="n">
        <v>6300010050</v>
      </c>
      <c r="H139" s="38" t="s">
        <v>131</v>
      </c>
      <c r="I139" s="39" t="n">
        <f aca="false" ca="false" dt2D="false" dtr="false" t="normal">SUM(J139:T139)</f>
        <v>0</v>
      </c>
      <c r="J139" s="95" t="n">
        <v>0</v>
      </c>
      <c r="K139" s="95" t="n">
        <v>0</v>
      </c>
      <c r="L139" s="95" t="n">
        <v>0</v>
      </c>
      <c r="M139" s="95" t="n">
        <v>0</v>
      </c>
      <c r="N139" s="95" t="n">
        <v>0</v>
      </c>
      <c r="O139" s="95" t="n">
        <v>0</v>
      </c>
      <c r="P139" s="95" t="n">
        <v>0</v>
      </c>
      <c r="Q139" s="95" t="n">
        <v>0</v>
      </c>
      <c r="R139" s="95" t="n">
        <v>0</v>
      </c>
      <c r="S139" s="95" t="n">
        <v>0</v>
      </c>
      <c r="T139" s="95" t="n">
        <v>0</v>
      </c>
      <c r="U139" s="39" t="n">
        <f aca="false" ca="false" dt2D="false" dtr="false" t="normal">SUM(V139:AE139)</f>
        <v>0</v>
      </c>
      <c r="V139" s="95" t="n">
        <v>0</v>
      </c>
      <c r="W139" s="95" t="n">
        <v>0</v>
      </c>
      <c r="X139" s="95" t="n">
        <v>0</v>
      </c>
      <c r="Y139" s="95" t="n">
        <v>0</v>
      </c>
      <c r="Z139" s="95" t="n">
        <v>0</v>
      </c>
      <c r="AA139" s="95" t="n">
        <v>0</v>
      </c>
      <c r="AB139" s="95" t="n">
        <v>0</v>
      </c>
      <c r="AC139" s="95" t="n">
        <v>0</v>
      </c>
      <c r="AD139" s="95" t="n">
        <v>0</v>
      </c>
      <c r="AE139" s="95" t="n">
        <v>0</v>
      </c>
    </row>
    <row outlineLevel="0" r="140">
      <c r="B140" s="128" t="n"/>
      <c r="C140" s="40" t="s">
        <v>45</v>
      </c>
      <c r="D140" s="164" t="s">
        <v>335</v>
      </c>
      <c r="E140" s="38" t="s">
        <v>25</v>
      </c>
      <c r="F140" s="38" t="s">
        <v>89</v>
      </c>
      <c r="G140" s="130" t="n"/>
      <c r="H140" s="38" t="n"/>
      <c r="I140" s="39" t="n">
        <f aca="false" ca="false" dt2D="false" dtr="false" t="normal">SUM(J140:T140)</f>
        <v>24473800</v>
      </c>
      <c r="J140" s="95" t="n">
        <f aca="false" ca="false" dt2D="false" dtr="false" t="normal">J146+J152</f>
        <v>22520200</v>
      </c>
      <c r="K140" s="95" t="n">
        <f aca="false" ca="false" dt2D="false" dtr="false" t="normal">K146+K152+K141</f>
        <v>1953600</v>
      </c>
      <c r="L140" s="95" t="n">
        <f aca="false" ca="false" dt2D="false" dtr="false" t="normal">L146+L152+L141</f>
        <v>0</v>
      </c>
      <c r="M140" s="95" t="n">
        <f aca="false" ca="false" dt2D="false" dtr="false" t="normal">M146+M152+M141</f>
        <v>0</v>
      </c>
      <c r="N140" s="95" t="n">
        <f aca="false" ca="false" dt2D="false" dtr="false" t="normal">N146+N152+N141</f>
        <v>0</v>
      </c>
      <c r="O140" s="95" t="n">
        <f aca="false" ca="false" dt2D="false" dtr="false" t="normal">O146+O152+O141</f>
        <v>0</v>
      </c>
      <c r="P140" s="95" t="n">
        <f aca="false" ca="false" dt2D="false" dtr="false" t="normal">P146+P152+P141</f>
        <v>0</v>
      </c>
      <c r="Q140" s="95" t="n">
        <f aca="false" ca="false" dt2D="false" dtr="false" t="normal">Q146+Q152+Q141</f>
        <v>0</v>
      </c>
      <c r="R140" s="95" t="n">
        <f aca="false" ca="false" dt2D="false" dtr="false" t="normal">R146+R152+R141</f>
        <v>0</v>
      </c>
      <c r="S140" s="95" t="n">
        <f aca="false" ca="false" dt2D="false" dtr="false" t="normal">S146+S152+S141</f>
        <v>0</v>
      </c>
      <c r="T140" s="95" t="n">
        <f aca="false" ca="false" dt2D="false" dtr="false" t="normal">T146+T152</f>
        <v>0</v>
      </c>
      <c r="U140" s="39" t="n">
        <f aca="false" ca="false" dt2D="false" dtr="false" t="normal">SUM(V140:AE140)</f>
        <v>7363000</v>
      </c>
      <c r="V140" s="95" t="n">
        <f aca="false" ca="false" dt2D="false" dtr="false" t="normal">V146+V152+V141</f>
        <v>7363000</v>
      </c>
      <c r="W140" s="95" t="n">
        <f aca="false" ca="false" dt2D="false" dtr="false" t="normal">W146+W152+W141</f>
        <v>0</v>
      </c>
      <c r="X140" s="95" t="n">
        <f aca="false" ca="false" dt2D="false" dtr="false" t="normal">X146+X152+X141</f>
        <v>0</v>
      </c>
      <c r="Y140" s="95" t="n">
        <f aca="false" ca="false" dt2D="false" dtr="false" t="normal">Y146+Y152+Y141</f>
        <v>0</v>
      </c>
      <c r="Z140" s="95" t="n">
        <f aca="false" ca="false" dt2D="false" dtr="false" t="normal">Z146+Z152+Z141</f>
        <v>0</v>
      </c>
      <c r="AA140" s="95" t="n">
        <f aca="false" ca="false" dt2D="false" dtr="false" t="normal">AA146+AA152+AA141</f>
        <v>0</v>
      </c>
      <c r="AB140" s="95" t="n">
        <f aca="false" ca="false" dt2D="false" dtr="false" t="normal">AB146+AB152+AB141</f>
        <v>0</v>
      </c>
      <c r="AC140" s="95" t="n">
        <f aca="false" ca="false" dt2D="false" dtr="false" t="normal">AC146+AC152+AC141</f>
        <v>0</v>
      </c>
      <c r="AD140" s="95" t="n">
        <f aca="false" ca="false" dt2D="false" dtr="false" t="normal">AD146+AD152+AD141</f>
        <v>0</v>
      </c>
      <c r="AE140" s="95" t="n">
        <f aca="false" ca="false" dt2D="false" dtr="false" t="normal">AE146+AE152</f>
        <v>0</v>
      </c>
    </row>
    <row outlineLevel="0" r="141">
      <c r="B141" s="128" t="n"/>
      <c r="C141" s="40" t="s">
        <v>47</v>
      </c>
      <c r="D141" s="164" t="s">
        <v>335</v>
      </c>
      <c r="E141" s="38" t="s">
        <v>25</v>
      </c>
      <c r="F141" s="38" t="s">
        <v>48</v>
      </c>
      <c r="G141" s="130" t="n"/>
      <c r="H141" s="38" t="n"/>
      <c r="I141" s="39" t="n">
        <f aca="false" ca="false" dt2D="false" dtr="false" t="normal">SUM(J141:T141)</f>
        <v>1600000</v>
      </c>
      <c r="J141" s="95" t="n"/>
      <c r="K141" s="95" t="n">
        <f aca="false" ca="false" dt2D="false" dtr="false" t="normal">K142</f>
        <v>1600000</v>
      </c>
      <c r="L141" s="95" t="n">
        <f aca="false" ca="false" dt2D="false" dtr="false" t="normal">L142</f>
        <v>0</v>
      </c>
      <c r="M141" s="95" t="n">
        <f aca="false" ca="false" dt2D="false" dtr="false" t="normal">M142</f>
        <v>0</v>
      </c>
      <c r="N141" s="95" t="n">
        <f aca="false" ca="false" dt2D="false" dtr="false" t="normal">N142</f>
        <v>0</v>
      </c>
      <c r="O141" s="95" t="n">
        <f aca="false" ca="false" dt2D="false" dtr="false" t="normal">O142</f>
        <v>0</v>
      </c>
      <c r="P141" s="95" t="n">
        <f aca="false" ca="false" dt2D="false" dtr="false" t="normal">P142</f>
        <v>0</v>
      </c>
      <c r="Q141" s="95" t="n">
        <f aca="false" ca="false" dt2D="false" dtr="false" t="normal">Q142</f>
        <v>0</v>
      </c>
      <c r="R141" s="95" t="n">
        <f aca="false" ca="false" dt2D="false" dtr="false" t="normal">R142</f>
        <v>0</v>
      </c>
      <c r="S141" s="95" t="n">
        <f aca="false" ca="false" dt2D="false" dtr="false" t="normal">S142</f>
        <v>0</v>
      </c>
      <c r="T141" s="95" t="n"/>
      <c r="U141" s="39" t="n">
        <f aca="false" ca="false" dt2D="false" dtr="false" t="normal">SUM(V141:AE141)</f>
        <v>0</v>
      </c>
      <c r="V141" s="95" t="n">
        <f aca="false" ca="false" dt2D="false" dtr="false" t="normal">V142</f>
        <v>0</v>
      </c>
      <c r="W141" s="95" t="n">
        <f aca="false" ca="false" dt2D="false" dtr="false" t="normal">W142</f>
        <v>0</v>
      </c>
      <c r="X141" s="95" t="n">
        <f aca="false" ca="false" dt2D="false" dtr="false" t="normal">X142</f>
        <v>0</v>
      </c>
      <c r="Y141" s="95" t="n">
        <f aca="false" ca="false" dt2D="false" dtr="false" t="normal">Y142</f>
        <v>0</v>
      </c>
      <c r="Z141" s="95" t="n">
        <f aca="false" ca="false" dt2D="false" dtr="false" t="normal">Z142</f>
        <v>0</v>
      </c>
      <c r="AA141" s="95" t="n">
        <f aca="false" ca="false" dt2D="false" dtr="false" t="normal">AA142</f>
        <v>0</v>
      </c>
      <c r="AB141" s="95" t="n">
        <f aca="false" ca="false" dt2D="false" dtr="false" t="normal">AB142</f>
        <v>0</v>
      </c>
      <c r="AC141" s="95" t="n">
        <f aca="false" ca="false" dt2D="false" dtr="false" t="normal">AC142</f>
        <v>0</v>
      </c>
      <c r="AD141" s="95" t="n">
        <f aca="false" ca="false" dt2D="false" dtr="false" t="normal">AD142</f>
        <v>0</v>
      </c>
      <c r="AE141" s="95" t="n"/>
    </row>
    <row ht="33.2000007629395" outlineLevel="0" r="142">
      <c r="B142" s="128" t="n"/>
      <c r="C142" s="40" t="s">
        <v>122</v>
      </c>
      <c r="D142" s="164" t="s">
        <v>335</v>
      </c>
      <c r="E142" s="38" t="s">
        <v>25</v>
      </c>
      <c r="F142" s="38" t="s">
        <v>48</v>
      </c>
      <c r="G142" s="130" t="n">
        <v>5100000000</v>
      </c>
      <c r="H142" s="38" t="n"/>
      <c r="I142" s="39" t="n">
        <f aca="false" ca="false" dt2D="false" dtr="false" t="normal">SUM(J142:T142)</f>
        <v>1600000</v>
      </c>
      <c r="J142" s="95" t="n"/>
      <c r="K142" s="95" t="n">
        <f aca="false" ca="false" dt2D="false" dtr="false" t="normal">K143</f>
        <v>1600000</v>
      </c>
      <c r="L142" s="95" t="n">
        <f aca="false" ca="false" dt2D="false" dtr="false" t="normal">L143</f>
        <v>0</v>
      </c>
      <c r="M142" s="95" t="n">
        <f aca="false" ca="false" dt2D="false" dtr="false" t="normal">M143</f>
        <v>0</v>
      </c>
      <c r="N142" s="95" t="n">
        <f aca="false" ca="false" dt2D="false" dtr="false" t="normal">N143</f>
        <v>0</v>
      </c>
      <c r="O142" s="95" t="n">
        <f aca="false" ca="false" dt2D="false" dtr="false" t="normal">O143</f>
        <v>0</v>
      </c>
      <c r="P142" s="95" t="n">
        <f aca="false" ca="false" dt2D="false" dtr="false" t="normal">P143</f>
        <v>0</v>
      </c>
      <c r="Q142" s="95" t="n">
        <f aca="false" ca="false" dt2D="false" dtr="false" t="normal">Q143</f>
        <v>0</v>
      </c>
      <c r="R142" s="95" t="n">
        <f aca="false" ca="false" dt2D="false" dtr="false" t="normal">R143</f>
        <v>0</v>
      </c>
      <c r="S142" s="95" t="n">
        <f aca="false" ca="false" dt2D="false" dtr="false" t="normal">S143</f>
        <v>0</v>
      </c>
      <c r="T142" s="95" t="n"/>
      <c r="U142" s="39" t="n">
        <f aca="false" ca="false" dt2D="false" dtr="false" t="normal">SUM(V142:AE142)</f>
        <v>0</v>
      </c>
      <c r="V142" s="95" t="n">
        <f aca="false" ca="false" dt2D="false" dtr="false" t="normal">V143</f>
        <v>0</v>
      </c>
      <c r="W142" s="95" t="n">
        <f aca="false" ca="false" dt2D="false" dtr="false" t="normal">W143</f>
        <v>0</v>
      </c>
      <c r="X142" s="95" t="n">
        <f aca="false" ca="false" dt2D="false" dtr="false" t="normal">X143</f>
        <v>0</v>
      </c>
      <c r="Y142" s="95" t="n">
        <f aca="false" ca="false" dt2D="false" dtr="false" t="normal">Y143</f>
        <v>0</v>
      </c>
      <c r="Z142" s="95" t="n">
        <f aca="false" ca="false" dt2D="false" dtr="false" t="normal">Z143</f>
        <v>0</v>
      </c>
      <c r="AA142" s="95" t="n">
        <f aca="false" ca="false" dt2D="false" dtr="false" t="normal">AA143</f>
        <v>0</v>
      </c>
      <c r="AB142" s="95" t="n">
        <f aca="false" ca="false" dt2D="false" dtr="false" t="normal">AB143</f>
        <v>0</v>
      </c>
      <c r="AC142" s="95" t="n">
        <f aca="false" ca="false" dt2D="false" dtr="false" t="normal">AC143</f>
        <v>0</v>
      </c>
      <c r="AD142" s="95" t="n">
        <f aca="false" ca="false" dt2D="false" dtr="false" t="normal">AD143</f>
        <v>0</v>
      </c>
      <c r="AE142" s="95" t="n"/>
    </row>
    <row outlineLevel="0" r="143">
      <c r="B143" s="128" t="n"/>
      <c r="C143" s="40" t="s">
        <v>127</v>
      </c>
      <c r="D143" s="164" t="s">
        <v>335</v>
      </c>
      <c r="E143" s="38" t="s">
        <v>25</v>
      </c>
      <c r="F143" s="38" t="s">
        <v>48</v>
      </c>
      <c r="G143" s="130" t="n">
        <v>5130000000</v>
      </c>
      <c r="H143" s="38" t="n"/>
      <c r="I143" s="39" t="n">
        <f aca="false" ca="false" dt2D="false" dtr="false" t="normal">SUM(J143:T143)</f>
        <v>1600000</v>
      </c>
      <c r="J143" s="95" t="n"/>
      <c r="K143" s="95" t="n">
        <f aca="false" ca="false" dt2D="false" dtr="false" t="normal">K144</f>
        <v>1600000</v>
      </c>
      <c r="L143" s="95" t="n">
        <f aca="false" ca="false" dt2D="false" dtr="false" t="normal">L144</f>
        <v>0</v>
      </c>
      <c r="M143" s="95" t="n">
        <f aca="false" ca="false" dt2D="false" dtr="false" t="normal">M144</f>
        <v>0</v>
      </c>
      <c r="N143" s="95" t="n">
        <f aca="false" ca="false" dt2D="false" dtr="false" t="normal">N144</f>
        <v>0</v>
      </c>
      <c r="O143" s="95" t="n">
        <f aca="false" ca="false" dt2D="false" dtr="false" t="normal">O144</f>
        <v>0</v>
      </c>
      <c r="P143" s="95" t="n">
        <f aca="false" ca="false" dt2D="false" dtr="false" t="normal">P144</f>
        <v>0</v>
      </c>
      <c r="Q143" s="95" t="n">
        <f aca="false" ca="false" dt2D="false" dtr="false" t="normal">Q144</f>
        <v>0</v>
      </c>
      <c r="R143" s="95" t="n">
        <f aca="false" ca="false" dt2D="false" dtr="false" t="normal">R144</f>
        <v>0</v>
      </c>
      <c r="S143" s="95" t="n">
        <f aca="false" ca="false" dt2D="false" dtr="false" t="normal">S144</f>
        <v>0</v>
      </c>
      <c r="T143" s="95" t="n"/>
      <c r="U143" s="39" t="n">
        <f aca="false" ca="false" dt2D="false" dtr="false" t="normal">SUM(V143:AE143)</f>
        <v>0</v>
      </c>
      <c r="V143" s="95" t="n">
        <f aca="false" ca="false" dt2D="false" dtr="false" t="normal">V144</f>
        <v>0</v>
      </c>
      <c r="W143" s="95" t="n">
        <f aca="false" ca="false" dt2D="false" dtr="false" t="normal">W144</f>
        <v>0</v>
      </c>
      <c r="X143" s="95" t="n">
        <f aca="false" ca="false" dt2D="false" dtr="false" t="normal">X144</f>
        <v>0</v>
      </c>
      <c r="Y143" s="95" t="n">
        <f aca="false" ca="false" dt2D="false" dtr="false" t="normal">Y144</f>
        <v>0</v>
      </c>
      <c r="Z143" s="95" t="n">
        <f aca="false" ca="false" dt2D="false" dtr="false" t="normal">Z144</f>
        <v>0</v>
      </c>
      <c r="AA143" s="95" t="n">
        <f aca="false" ca="false" dt2D="false" dtr="false" t="normal">AA144</f>
        <v>0</v>
      </c>
      <c r="AB143" s="95" t="n">
        <f aca="false" ca="false" dt2D="false" dtr="false" t="normal">AB144</f>
        <v>0</v>
      </c>
      <c r="AC143" s="95" t="n">
        <f aca="false" ca="false" dt2D="false" dtr="false" t="normal">AC144</f>
        <v>0</v>
      </c>
      <c r="AD143" s="95" t="n">
        <f aca="false" ca="false" dt2D="false" dtr="false" t="normal">AD144</f>
        <v>0</v>
      </c>
      <c r="AE143" s="95" t="n"/>
    </row>
    <row ht="48.9000015258789" outlineLevel="0" r="144">
      <c r="B144" s="128" t="n"/>
      <c r="C144" s="40" t="s">
        <v>128</v>
      </c>
      <c r="D144" s="164" t="s">
        <v>335</v>
      </c>
      <c r="E144" s="38" t="s">
        <v>25</v>
      </c>
      <c r="F144" s="38" t="s">
        <v>48</v>
      </c>
      <c r="G144" s="130" t="s">
        <v>339</v>
      </c>
      <c r="H144" s="38" t="n"/>
      <c r="I144" s="39" t="n">
        <f aca="false" ca="false" dt2D="false" dtr="false" t="normal">SUM(J144:T144)</f>
        <v>1600000</v>
      </c>
      <c r="J144" s="95" t="n"/>
      <c r="K144" s="95" t="n">
        <f aca="false" ca="false" dt2D="false" dtr="false" t="normal">K145</f>
        <v>1600000</v>
      </c>
      <c r="L144" s="95" t="n">
        <f aca="false" ca="false" dt2D="false" dtr="false" t="normal">L145</f>
        <v>0</v>
      </c>
      <c r="M144" s="95" t="n">
        <f aca="false" ca="false" dt2D="false" dtr="false" t="normal">M145</f>
        <v>0</v>
      </c>
      <c r="N144" s="95" t="n">
        <f aca="false" ca="false" dt2D="false" dtr="false" t="normal">N145</f>
        <v>0</v>
      </c>
      <c r="O144" s="95" t="n">
        <f aca="false" ca="false" dt2D="false" dtr="false" t="normal">O145</f>
        <v>0</v>
      </c>
      <c r="P144" s="95" t="n">
        <f aca="false" ca="false" dt2D="false" dtr="false" t="normal">P145</f>
        <v>0</v>
      </c>
      <c r="Q144" s="95" t="n">
        <f aca="false" ca="false" dt2D="false" dtr="false" t="normal">Q145</f>
        <v>0</v>
      </c>
      <c r="R144" s="95" t="n">
        <f aca="false" ca="false" dt2D="false" dtr="false" t="normal">R145</f>
        <v>0</v>
      </c>
      <c r="S144" s="95" t="n">
        <f aca="false" ca="false" dt2D="false" dtr="false" t="normal">S145</f>
        <v>0</v>
      </c>
      <c r="T144" s="95" t="n"/>
      <c r="U144" s="39" t="n">
        <f aca="false" ca="false" dt2D="false" dtr="false" t="normal">SUM(V144:AE144)</f>
        <v>0</v>
      </c>
      <c r="V144" s="95" t="n">
        <f aca="false" ca="false" dt2D="false" dtr="false" t="normal">V145</f>
        <v>0</v>
      </c>
      <c r="W144" s="95" t="n">
        <f aca="false" ca="false" dt2D="false" dtr="false" t="normal">W145</f>
        <v>0</v>
      </c>
      <c r="X144" s="95" t="n">
        <f aca="false" ca="false" dt2D="false" dtr="false" t="normal">X145</f>
        <v>0</v>
      </c>
      <c r="Y144" s="95" t="n">
        <f aca="false" ca="false" dt2D="false" dtr="false" t="normal">Y145</f>
        <v>0</v>
      </c>
      <c r="Z144" s="95" t="n">
        <f aca="false" ca="false" dt2D="false" dtr="false" t="normal">Z145</f>
        <v>0</v>
      </c>
      <c r="AA144" s="95" t="n">
        <f aca="false" ca="false" dt2D="false" dtr="false" t="normal">AA145</f>
        <v>0</v>
      </c>
      <c r="AB144" s="95" t="n">
        <f aca="false" ca="false" dt2D="false" dtr="false" t="normal">AB145</f>
        <v>0</v>
      </c>
      <c r="AC144" s="95" t="n">
        <f aca="false" ca="false" dt2D="false" dtr="false" t="normal">AC145</f>
        <v>0</v>
      </c>
      <c r="AD144" s="95" t="n">
        <f aca="false" ca="false" dt2D="false" dtr="false" t="normal">AD145</f>
        <v>0</v>
      </c>
      <c r="AE144" s="95" t="n"/>
    </row>
    <row ht="33.2000007629395" outlineLevel="0" r="145">
      <c r="B145" s="128" t="n"/>
      <c r="C145" s="40" t="s">
        <v>109</v>
      </c>
      <c r="D145" s="164" t="s">
        <v>335</v>
      </c>
      <c r="E145" s="38" t="s">
        <v>25</v>
      </c>
      <c r="F145" s="38" t="s">
        <v>48</v>
      </c>
      <c r="G145" s="130" t="s">
        <v>339</v>
      </c>
      <c r="H145" s="38" t="s">
        <v>110</v>
      </c>
      <c r="I145" s="39" t="n">
        <f aca="false" ca="false" dt2D="false" dtr="false" t="normal">SUM(J145:T145)</f>
        <v>1600000</v>
      </c>
      <c r="J145" s="95" t="n"/>
      <c r="K145" s="95" t="n">
        <v>1600000</v>
      </c>
      <c r="L145" s="95" t="n"/>
      <c r="M145" s="95" t="n"/>
      <c r="N145" s="95" t="n"/>
      <c r="O145" s="95" t="n"/>
      <c r="P145" s="95" t="n"/>
      <c r="Q145" s="95" t="n"/>
      <c r="R145" s="95" t="n"/>
      <c r="S145" s="95" t="n"/>
      <c r="T145" s="95" t="n"/>
      <c r="U145" s="39" t="n">
        <f aca="false" ca="false" dt2D="false" dtr="false" t="normal">SUM(V145:AE145)</f>
        <v>0</v>
      </c>
      <c r="V145" s="95" t="n"/>
      <c r="W145" s="95" t="n"/>
      <c r="X145" s="95" t="n"/>
      <c r="Y145" s="95" t="n"/>
      <c r="Z145" s="95" t="n"/>
      <c r="AA145" s="95" t="n"/>
      <c r="AB145" s="95" t="n"/>
      <c r="AC145" s="95" t="n"/>
      <c r="AD145" s="95" t="n"/>
      <c r="AE145" s="95" t="n"/>
    </row>
    <row outlineLevel="0" r="146">
      <c r="B146" s="128" t="n"/>
      <c r="C146" s="40" t="s">
        <v>49</v>
      </c>
      <c r="D146" s="164" t="s">
        <v>335</v>
      </c>
      <c r="E146" s="38" t="s">
        <v>25</v>
      </c>
      <c r="F146" s="38" t="s">
        <v>39</v>
      </c>
      <c r="G146" s="130" t="n"/>
      <c r="H146" s="38" t="n"/>
      <c r="I146" s="39" t="n">
        <f aca="false" ca="false" dt2D="false" dtr="false" t="normal">SUM(J146:T146)</f>
        <v>6433700</v>
      </c>
      <c r="J146" s="95" t="n">
        <f aca="false" ca="false" dt2D="false" dtr="false" t="normal">J147</f>
        <v>6998900</v>
      </c>
      <c r="K146" s="95" t="n">
        <f aca="false" ca="false" dt2D="false" dtr="false" t="normal">K147</f>
        <v>-565200</v>
      </c>
      <c r="L146" s="95" t="n">
        <f aca="false" ca="false" dt2D="false" dtr="false" t="normal">L147</f>
        <v>0</v>
      </c>
      <c r="M146" s="95" t="n">
        <f aca="false" ca="false" dt2D="false" dtr="false" t="normal">M147</f>
        <v>0</v>
      </c>
      <c r="N146" s="95" t="n">
        <f aca="false" ca="false" dt2D="false" dtr="false" t="normal">N147</f>
        <v>0</v>
      </c>
      <c r="O146" s="95" t="n">
        <f aca="false" ca="false" dt2D="false" dtr="false" t="normal">O147</f>
        <v>0</v>
      </c>
      <c r="P146" s="95" t="n">
        <f aca="false" ca="false" dt2D="false" dtr="false" t="normal">P147</f>
        <v>0</v>
      </c>
      <c r="Q146" s="95" t="n">
        <f aca="false" ca="false" dt2D="false" dtr="false" t="normal">Q147</f>
        <v>0</v>
      </c>
      <c r="R146" s="95" t="n">
        <f aca="false" ca="false" dt2D="false" dtr="false" t="normal">R147</f>
        <v>0</v>
      </c>
      <c r="S146" s="95" t="n">
        <f aca="false" ca="false" dt2D="false" dtr="false" t="normal">S147</f>
        <v>0</v>
      </c>
      <c r="T146" s="95" t="n">
        <f aca="false" ca="false" dt2D="false" dtr="false" t="normal">T147</f>
        <v>0</v>
      </c>
      <c r="U146" s="39" t="n">
        <f aca="false" ca="false" dt2D="false" dtr="false" t="normal">SUM(V146:AE146)</f>
        <v>6919700</v>
      </c>
      <c r="V146" s="95" t="n">
        <f aca="false" ca="false" dt2D="false" dtr="false" t="normal">V147</f>
        <v>6919700</v>
      </c>
      <c r="W146" s="95" t="n">
        <f aca="false" ca="false" dt2D="false" dtr="false" t="normal">W147</f>
        <v>0</v>
      </c>
      <c r="X146" s="95" t="n">
        <f aca="false" ca="false" dt2D="false" dtr="false" t="normal">X147</f>
        <v>0</v>
      </c>
      <c r="Y146" s="95" t="n">
        <f aca="false" ca="false" dt2D="false" dtr="false" t="normal">Y147</f>
        <v>0</v>
      </c>
      <c r="Z146" s="95" t="n">
        <f aca="false" ca="false" dt2D="false" dtr="false" t="normal">Z147</f>
        <v>0</v>
      </c>
      <c r="AA146" s="95" t="n">
        <f aca="false" ca="false" dt2D="false" dtr="false" t="normal">AA147</f>
        <v>0</v>
      </c>
      <c r="AB146" s="95" t="n">
        <f aca="false" ca="false" dt2D="false" dtr="false" t="normal">AB147</f>
        <v>0</v>
      </c>
      <c r="AC146" s="95" t="n">
        <f aca="false" ca="false" dt2D="false" dtr="false" t="normal">AC147</f>
        <v>0</v>
      </c>
      <c r="AD146" s="95" t="n">
        <f aca="false" ca="false" dt2D="false" dtr="false" t="normal">AD147</f>
        <v>0</v>
      </c>
      <c r="AE146" s="95" t="n">
        <f aca="false" ca="false" dt2D="false" dtr="false" t="normal">AE147</f>
        <v>0</v>
      </c>
    </row>
    <row ht="48.9000015258789" outlineLevel="0" r="147">
      <c r="B147" s="128" t="n"/>
      <c r="C147" s="169" t="s">
        <v>247</v>
      </c>
      <c r="D147" s="164" t="s">
        <v>335</v>
      </c>
      <c r="E147" s="38" t="s">
        <v>25</v>
      </c>
      <c r="F147" s="38" t="s">
        <v>39</v>
      </c>
      <c r="G147" s="130" t="n">
        <v>6400000000</v>
      </c>
      <c r="H147" s="38" t="n"/>
      <c r="I147" s="39" t="n">
        <f aca="false" ca="false" dt2D="false" dtr="false" t="normal">SUM(J147:T147)</f>
        <v>6433700</v>
      </c>
      <c r="J147" s="95" t="n">
        <f aca="false" ca="false" dt2D="false" dtr="false" t="normal">J148</f>
        <v>6998900</v>
      </c>
      <c r="K147" s="95" t="n">
        <f aca="false" ca="false" dt2D="false" dtr="false" t="normal">K148</f>
        <v>-565200</v>
      </c>
      <c r="L147" s="95" t="n">
        <f aca="false" ca="false" dt2D="false" dtr="false" t="normal">L148</f>
        <v>0</v>
      </c>
      <c r="M147" s="95" t="n">
        <f aca="false" ca="false" dt2D="false" dtr="false" t="normal">M148</f>
        <v>0</v>
      </c>
      <c r="N147" s="95" t="n">
        <f aca="false" ca="false" dt2D="false" dtr="false" t="normal">N148</f>
        <v>0</v>
      </c>
      <c r="O147" s="95" t="n">
        <f aca="false" ca="false" dt2D="false" dtr="false" t="normal">O148</f>
        <v>0</v>
      </c>
      <c r="P147" s="95" t="n">
        <f aca="false" ca="false" dt2D="false" dtr="false" t="normal">P148</f>
        <v>0</v>
      </c>
      <c r="Q147" s="95" t="n">
        <f aca="false" ca="false" dt2D="false" dtr="false" t="normal">Q148</f>
        <v>0</v>
      </c>
      <c r="R147" s="95" t="n">
        <f aca="false" ca="false" dt2D="false" dtr="false" t="normal">R148</f>
        <v>0</v>
      </c>
      <c r="S147" s="95" t="n">
        <f aca="false" ca="false" dt2D="false" dtr="false" t="normal">S148</f>
        <v>0</v>
      </c>
      <c r="T147" s="95" t="n">
        <f aca="false" ca="false" dt2D="false" dtr="false" t="normal">T148</f>
        <v>0</v>
      </c>
      <c r="U147" s="39" t="n">
        <f aca="false" ca="false" dt2D="false" dtr="false" t="normal">SUM(V147:AE147)</f>
        <v>6919700</v>
      </c>
      <c r="V147" s="95" t="n">
        <f aca="false" ca="false" dt2D="false" dtr="false" t="normal">V148</f>
        <v>6919700</v>
      </c>
      <c r="W147" s="95" t="n">
        <f aca="false" ca="false" dt2D="false" dtr="false" t="normal">W148</f>
        <v>0</v>
      </c>
      <c r="X147" s="95" t="n">
        <f aca="false" ca="false" dt2D="false" dtr="false" t="normal">X148</f>
        <v>0</v>
      </c>
      <c r="Y147" s="95" t="n">
        <f aca="false" ca="false" dt2D="false" dtr="false" t="normal">Y148</f>
        <v>0</v>
      </c>
      <c r="Z147" s="95" t="n">
        <f aca="false" ca="false" dt2D="false" dtr="false" t="normal">Z148</f>
        <v>0</v>
      </c>
      <c r="AA147" s="95" t="n">
        <f aca="false" ca="false" dt2D="false" dtr="false" t="normal">AA148</f>
        <v>0</v>
      </c>
      <c r="AB147" s="95" t="n">
        <f aca="false" ca="false" dt2D="false" dtr="false" t="normal">AB148</f>
        <v>0</v>
      </c>
      <c r="AC147" s="95" t="n">
        <f aca="false" ca="false" dt2D="false" dtr="false" t="normal">AC148</f>
        <v>0</v>
      </c>
      <c r="AD147" s="95" t="n">
        <f aca="false" ca="false" dt2D="false" dtr="false" t="normal">AD148</f>
        <v>0</v>
      </c>
      <c r="AE147" s="95" t="n">
        <f aca="false" ca="false" dt2D="false" dtr="false" t="normal">AE148</f>
        <v>0</v>
      </c>
    </row>
    <row ht="63.6500015258789" outlineLevel="0" r="148">
      <c r="B148" s="128" t="n"/>
      <c r="C148" s="169" t="s">
        <v>248</v>
      </c>
      <c r="D148" s="164" t="s">
        <v>335</v>
      </c>
      <c r="E148" s="38" t="s">
        <v>25</v>
      </c>
      <c r="F148" s="38" t="s">
        <v>39</v>
      </c>
      <c r="G148" s="130" t="n">
        <v>6400010250</v>
      </c>
      <c r="H148" s="38" t="n"/>
      <c r="I148" s="39" t="n">
        <f aca="false" ca="false" dt2D="false" dtr="false" t="normal">SUM(J148:T148)</f>
        <v>6433700</v>
      </c>
      <c r="J148" s="95" t="n">
        <f aca="false" ca="false" dt2D="false" dtr="false" t="normal">J149</f>
        <v>6998900</v>
      </c>
      <c r="K148" s="95" t="n">
        <f aca="false" ca="false" dt2D="false" dtr="false" t="normal">K149</f>
        <v>-565200</v>
      </c>
      <c r="L148" s="95" t="n">
        <f aca="false" ca="false" dt2D="false" dtr="false" t="normal">L149</f>
        <v>0</v>
      </c>
      <c r="M148" s="95" t="n">
        <f aca="false" ca="false" dt2D="false" dtr="false" t="normal">M149</f>
        <v>0</v>
      </c>
      <c r="N148" s="95" t="n">
        <f aca="false" ca="false" dt2D="false" dtr="false" t="normal">N149</f>
        <v>0</v>
      </c>
      <c r="O148" s="95" t="n">
        <f aca="false" ca="false" dt2D="false" dtr="false" t="normal">O149</f>
        <v>0</v>
      </c>
      <c r="P148" s="95" t="n">
        <f aca="false" ca="false" dt2D="false" dtr="false" t="normal">P149</f>
        <v>0</v>
      </c>
      <c r="Q148" s="95" t="n">
        <f aca="false" ca="false" dt2D="false" dtr="false" t="normal">Q149</f>
        <v>0</v>
      </c>
      <c r="R148" s="95" t="n">
        <f aca="false" ca="false" dt2D="false" dtr="false" t="normal">R149</f>
        <v>0</v>
      </c>
      <c r="S148" s="95" t="n">
        <f aca="false" ca="false" dt2D="false" dtr="false" t="normal">S149</f>
        <v>0</v>
      </c>
      <c r="T148" s="95" t="n">
        <f aca="false" ca="false" dt2D="false" dtr="false" t="normal">T149</f>
        <v>0</v>
      </c>
      <c r="U148" s="39" t="n">
        <f aca="false" ca="false" dt2D="false" dtr="false" t="normal">SUM(V148:AE148)</f>
        <v>6919700</v>
      </c>
      <c r="V148" s="95" t="n">
        <f aca="false" ca="false" dt2D="false" dtr="false" t="normal">V149</f>
        <v>6919700</v>
      </c>
      <c r="W148" s="95" t="n">
        <f aca="false" ca="false" dt2D="false" dtr="false" t="normal">W149</f>
        <v>0</v>
      </c>
      <c r="X148" s="95" t="n">
        <f aca="false" ca="false" dt2D="false" dtr="false" t="normal">X149</f>
        <v>0</v>
      </c>
      <c r="Y148" s="95" t="n">
        <f aca="false" ca="false" dt2D="false" dtr="false" t="normal">Y149</f>
        <v>0</v>
      </c>
      <c r="Z148" s="95" t="n">
        <f aca="false" ca="false" dt2D="false" dtr="false" t="normal">Z149</f>
        <v>0</v>
      </c>
      <c r="AA148" s="95" t="n">
        <f aca="false" ca="false" dt2D="false" dtr="false" t="normal">AA149</f>
        <v>0</v>
      </c>
      <c r="AB148" s="95" t="n">
        <f aca="false" ca="false" dt2D="false" dtr="false" t="normal">AB149</f>
        <v>0</v>
      </c>
      <c r="AC148" s="95" t="n">
        <f aca="false" ca="false" dt2D="false" dtr="false" t="normal">AC149</f>
        <v>0</v>
      </c>
      <c r="AD148" s="95" t="n">
        <f aca="false" ca="false" dt2D="false" dtr="false" t="normal">AD149</f>
        <v>0</v>
      </c>
      <c r="AE148" s="95" t="n">
        <f aca="false" ca="false" dt2D="false" dtr="false" t="normal">AE149</f>
        <v>0</v>
      </c>
    </row>
    <row ht="33.2000007629395" outlineLevel="0" r="149">
      <c r="B149" s="128" t="n"/>
      <c r="C149" s="40" t="s">
        <v>109</v>
      </c>
      <c r="D149" s="164" t="s">
        <v>335</v>
      </c>
      <c r="E149" s="38" t="s">
        <v>25</v>
      </c>
      <c r="F149" s="38" t="s">
        <v>39</v>
      </c>
      <c r="G149" s="130" t="n">
        <v>6400010250</v>
      </c>
      <c r="H149" s="38" t="s">
        <v>110</v>
      </c>
      <c r="I149" s="39" t="n">
        <f aca="false" ca="false" dt2D="false" dtr="false" t="normal">SUM(J149:T149)</f>
        <v>6433700</v>
      </c>
      <c r="J149" s="95" t="n">
        <v>6998900</v>
      </c>
      <c r="K149" s="95" t="n">
        <v>-565200</v>
      </c>
      <c r="L149" s="95" t="n"/>
      <c r="M149" s="95" t="n"/>
      <c r="N149" s="95" t="n"/>
      <c r="O149" s="95" t="n"/>
      <c r="P149" s="95" t="n"/>
      <c r="Q149" s="95" t="n"/>
      <c r="R149" s="95" t="n"/>
      <c r="S149" s="95" t="n"/>
      <c r="T149" s="95" t="n">
        <v>0</v>
      </c>
      <c r="U149" s="39" t="n">
        <f aca="false" ca="false" dt2D="false" dtr="false" t="normal">SUM(V149:AE149)</f>
        <v>6919700</v>
      </c>
      <c r="V149" s="95" t="n">
        <v>6919700</v>
      </c>
      <c r="W149" s="95" t="n"/>
      <c r="X149" s="95" t="n"/>
      <c r="Y149" s="95" t="n"/>
      <c r="Z149" s="95" t="n"/>
      <c r="AA149" s="95" t="n"/>
      <c r="AB149" s="95" t="n"/>
      <c r="AC149" s="95" t="n"/>
      <c r="AD149" s="95" t="n"/>
      <c r="AE149" s="95" t="n">
        <v>0</v>
      </c>
    </row>
    <row hidden="true" ht="33.2000007629395" outlineLevel="0" r="150">
      <c r="B150" s="128" t="n"/>
      <c r="C150" s="40" t="s">
        <v>249</v>
      </c>
      <c r="D150" s="164" t="s">
        <v>335</v>
      </c>
      <c r="E150" s="38" t="s">
        <v>25</v>
      </c>
      <c r="F150" s="38" t="s">
        <v>39</v>
      </c>
      <c r="G150" s="130" t="s">
        <v>250</v>
      </c>
      <c r="H150" s="38" t="n"/>
      <c r="I150" s="39" t="n">
        <f aca="false" ca="false" dt2D="false" dtr="false" t="normal">SUM(J150:T150)</f>
        <v>0</v>
      </c>
      <c r="J150" s="95" t="n"/>
      <c r="K150" s="95" t="n"/>
      <c r="L150" s="95" t="n"/>
      <c r="M150" s="95" t="n"/>
      <c r="N150" s="95" t="n"/>
      <c r="O150" s="95" t="n"/>
      <c r="P150" s="95" t="n"/>
      <c r="Q150" s="95" t="n"/>
      <c r="R150" s="95" t="n"/>
      <c r="S150" s="95" t="n"/>
      <c r="T150" s="95" t="n"/>
      <c r="U150" s="39" t="n"/>
      <c r="V150" s="95" t="n"/>
      <c r="W150" s="95" t="n"/>
      <c r="X150" s="95" t="n"/>
      <c r="Y150" s="95" t="n"/>
      <c r="Z150" s="95" t="n"/>
      <c r="AA150" s="95" t="n"/>
      <c r="AB150" s="95" t="n"/>
      <c r="AC150" s="95" t="n"/>
      <c r="AD150" s="95" t="n"/>
      <c r="AE150" s="95" t="n"/>
    </row>
    <row hidden="true" ht="33.2000007629395" outlineLevel="0" r="151">
      <c r="B151" s="128" t="n"/>
      <c r="C151" s="40" t="s">
        <v>109</v>
      </c>
      <c r="D151" s="164" t="s">
        <v>335</v>
      </c>
      <c r="E151" s="38" t="s">
        <v>25</v>
      </c>
      <c r="F151" s="38" t="s">
        <v>39</v>
      </c>
      <c r="G151" s="130" t="s">
        <v>250</v>
      </c>
      <c r="H151" s="38" t="s">
        <v>110</v>
      </c>
      <c r="I151" s="39" t="n">
        <f aca="false" ca="false" dt2D="false" dtr="false" t="normal">SUM(J151:T151)</f>
        <v>0</v>
      </c>
      <c r="J151" s="95" t="n"/>
      <c r="K151" s="95" t="n"/>
      <c r="L151" s="95" t="n"/>
      <c r="M151" s="95" t="n"/>
      <c r="N151" s="95" t="n"/>
      <c r="O151" s="95" t="n"/>
      <c r="P151" s="95" t="n"/>
      <c r="Q151" s="95" t="n"/>
      <c r="R151" s="95" t="n"/>
      <c r="S151" s="95" t="n"/>
      <c r="T151" s="95" t="n"/>
      <c r="U151" s="39" t="n"/>
      <c r="V151" s="95" t="n"/>
      <c r="W151" s="95" t="n"/>
      <c r="X151" s="95" t="n"/>
      <c r="Y151" s="95" t="n"/>
      <c r="Z151" s="95" t="n"/>
      <c r="AA151" s="95" t="n"/>
      <c r="AB151" s="95" t="n"/>
      <c r="AC151" s="95" t="n"/>
      <c r="AD151" s="95" t="n"/>
      <c r="AE151" s="95" t="n"/>
    </row>
    <row outlineLevel="0" r="152">
      <c r="B152" s="128" t="n"/>
      <c r="C152" s="40" t="s">
        <v>50</v>
      </c>
      <c r="D152" s="164" t="s">
        <v>335</v>
      </c>
      <c r="E152" s="38" t="s">
        <v>25</v>
      </c>
      <c r="F152" s="38" t="s">
        <v>51</v>
      </c>
      <c r="G152" s="130" t="n"/>
      <c r="H152" s="38" t="n"/>
      <c r="I152" s="39" t="n">
        <f aca="false" ca="false" dt2D="false" dtr="false" t="normal">SUM(J152:T152)</f>
        <v>16440100</v>
      </c>
      <c r="J152" s="95" t="n">
        <f aca="false" ca="false" dt2D="false" dtr="false" t="normal">J158+J153</f>
        <v>15521300</v>
      </c>
      <c r="K152" s="95" t="n">
        <f aca="false" ca="false" dt2D="false" dtr="false" t="normal">K158+K153</f>
        <v>918800</v>
      </c>
      <c r="L152" s="95" t="n">
        <f aca="false" ca="false" dt2D="false" dtr="false" t="normal">L158+L153</f>
        <v>0</v>
      </c>
      <c r="M152" s="95" t="n">
        <f aca="false" ca="false" dt2D="false" dtr="false" t="normal">M158+M153</f>
        <v>0</v>
      </c>
      <c r="N152" s="95" t="n">
        <f aca="false" ca="false" dt2D="false" dtr="false" t="normal">N158+N153</f>
        <v>0</v>
      </c>
      <c r="O152" s="95" t="n">
        <f aca="false" ca="false" dt2D="false" dtr="false" t="normal">O158+O153</f>
        <v>0</v>
      </c>
      <c r="P152" s="95" t="n">
        <f aca="false" ca="false" dt2D="false" dtr="false" t="normal">P158+P153</f>
        <v>0</v>
      </c>
      <c r="Q152" s="95" t="n">
        <f aca="false" ca="false" dt2D="false" dtr="false" t="normal">Q158+Q153</f>
        <v>0</v>
      </c>
      <c r="R152" s="95" t="n">
        <f aca="false" ca="false" dt2D="false" dtr="false" t="normal">R158+R153</f>
        <v>0</v>
      </c>
      <c r="S152" s="95" t="n">
        <f aca="false" ca="false" dt2D="false" dtr="false" t="normal">S158+S153</f>
        <v>0</v>
      </c>
      <c r="T152" s="95" t="n">
        <f aca="false" ca="false" dt2D="false" dtr="false" t="normal">T158</f>
        <v>0</v>
      </c>
      <c r="U152" s="39" t="n">
        <f aca="false" ca="false" dt2D="false" dtr="false" t="normal">SUM(V152:AE152)</f>
        <v>443300</v>
      </c>
      <c r="V152" s="95" t="n">
        <f aca="false" ca="false" dt2D="false" dtr="false" t="normal">V158+V153</f>
        <v>443300</v>
      </c>
      <c r="W152" s="95" t="n">
        <f aca="false" ca="false" dt2D="false" dtr="false" t="normal">W158+W153</f>
        <v>0</v>
      </c>
      <c r="X152" s="95" t="n">
        <f aca="false" ca="false" dt2D="false" dtr="false" t="normal">X158+X153</f>
        <v>0</v>
      </c>
      <c r="Y152" s="95" t="n">
        <f aca="false" ca="false" dt2D="false" dtr="false" t="normal">Y158+Y153</f>
        <v>0</v>
      </c>
      <c r="Z152" s="95" t="n">
        <f aca="false" ca="false" dt2D="false" dtr="false" t="normal">Z158+Z153</f>
        <v>0</v>
      </c>
      <c r="AA152" s="95" t="n">
        <f aca="false" ca="false" dt2D="false" dtr="false" t="normal">AA158+AA153</f>
        <v>0</v>
      </c>
      <c r="AB152" s="95" t="n">
        <f aca="false" ca="false" dt2D="false" dtr="false" t="normal">AB158+AB153</f>
        <v>0</v>
      </c>
      <c r="AC152" s="95" t="n">
        <f aca="false" ca="false" dt2D="false" dtr="false" t="normal">AC158+AC153</f>
        <v>0</v>
      </c>
      <c r="AD152" s="95" t="n">
        <f aca="false" ca="false" dt2D="false" dtr="false" t="normal">AD158+AD153</f>
        <v>0</v>
      </c>
      <c r="AE152" s="95" t="n">
        <f aca="false" ca="false" dt2D="false" dtr="false" t="normal">AE158</f>
        <v>0</v>
      </c>
    </row>
    <row ht="48.9000015258789" outlineLevel="0" r="153">
      <c r="B153" s="128" t="n"/>
      <c r="C153" s="40" t="s">
        <v>288</v>
      </c>
      <c r="D153" s="164" t="s">
        <v>335</v>
      </c>
      <c r="E153" s="38" t="s">
        <v>25</v>
      </c>
      <c r="F153" s="38" t="s">
        <v>51</v>
      </c>
      <c r="G153" s="130" t="n">
        <v>6900000000</v>
      </c>
      <c r="H153" s="38" t="n"/>
      <c r="I153" s="39" t="n">
        <f aca="false" ca="false" dt2D="false" dtr="false" t="normal">SUM(J153:T153)</f>
        <v>16001400</v>
      </c>
      <c r="J153" s="95" t="n">
        <f aca="false" ca="false" dt2D="false" dtr="false" t="normal">J154+J156</f>
        <v>15521300</v>
      </c>
      <c r="K153" s="95" t="n">
        <f aca="false" ca="false" dt2D="false" dtr="false" t="normal">K154+K156</f>
        <v>480100</v>
      </c>
      <c r="L153" s="95" t="n">
        <f aca="false" ca="false" dt2D="false" dtr="false" t="normal">L154+L156</f>
        <v>0</v>
      </c>
      <c r="M153" s="95" t="n">
        <f aca="false" ca="false" dt2D="false" dtr="false" t="normal">M154+M156</f>
        <v>0</v>
      </c>
      <c r="N153" s="95" t="n">
        <f aca="false" ca="false" dt2D="false" dtr="false" t="normal">N154+N156</f>
        <v>0</v>
      </c>
      <c r="O153" s="95" t="n">
        <f aca="false" ca="false" dt2D="false" dtr="false" t="normal">O154+O156</f>
        <v>0</v>
      </c>
      <c r="P153" s="95" t="n">
        <f aca="false" ca="false" dt2D="false" dtr="false" t="normal">P154+P156</f>
        <v>0</v>
      </c>
      <c r="Q153" s="95" t="n">
        <f aca="false" ca="false" dt2D="false" dtr="false" t="normal">Q154+Q156</f>
        <v>0</v>
      </c>
      <c r="R153" s="95" t="n">
        <f aca="false" ca="false" dt2D="false" dtr="false" t="normal">R154+R156</f>
        <v>0</v>
      </c>
      <c r="S153" s="95" t="n">
        <f aca="false" ca="false" dt2D="false" dtr="false" t="normal">S154+S156</f>
        <v>0</v>
      </c>
      <c r="T153" s="95" t="n"/>
      <c r="U153" s="39" t="n">
        <f aca="false" ca="false" dt2D="false" dtr="false" t="normal">SUM(V153:AE153)</f>
        <v>0</v>
      </c>
      <c r="V153" s="95" t="n">
        <f aca="false" ca="false" dt2D="false" dtr="false" t="normal">V154+V156</f>
        <v>0</v>
      </c>
      <c r="W153" s="95" t="n">
        <f aca="false" ca="false" dt2D="false" dtr="false" t="normal">W154+W156</f>
        <v>0</v>
      </c>
      <c r="X153" s="95" t="n">
        <f aca="false" ca="false" dt2D="false" dtr="false" t="normal">X154+X156</f>
        <v>0</v>
      </c>
      <c r="Y153" s="95" t="n">
        <f aca="false" ca="false" dt2D="false" dtr="false" t="normal">Y154+Y156</f>
        <v>0</v>
      </c>
      <c r="Z153" s="95" t="n">
        <f aca="false" ca="false" dt2D="false" dtr="false" t="normal">Z154+Z156</f>
        <v>0</v>
      </c>
      <c r="AA153" s="95" t="n">
        <f aca="false" ca="false" dt2D="false" dtr="false" t="normal">AA154+AA156</f>
        <v>0</v>
      </c>
      <c r="AB153" s="95" t="n">
        <f aca="false" ca="false" dt2D="false" dtr="false" t="normal">AB154+AB156</f>
        <v>0</v>
      </c>
      <c r="AC153" s="95" t="n">
        <f aca="false" ca="false" dt2D="false" dtr="false" t="normal">AC154+AC156</f>
        <v>0</v>
      </c>
      <c r="AD153" s="95" t="n">
        <f aca="false" ca="false" dt2D="false" dtr="false" t="normal">AD154+AD156</f>
        <v>0</v>
      </c>
      <c r="AE153" s="95" t="n"/>
    </row>
    <row hidden="true" ht="33.2000007629395" outlineLevel="0" r="154">
      <c r="B154" s="128" t="n"/>
      <c r="C154" s="40" t="s">
        <v>289</v>
      </c>
      <c r="D154" s="164" t="s">
        <v>335</v>
      </c>
      <c r="E154" s="38" t="s">
        <v>25</v>
      </c>
      <c r="F154" s="38" t="s">
        <v>51</v>
      </c>
      <c r="G154" s="130" t="s">
        <v>290</v>
      </c>
      <c r="H154" s="38" t="n"/>
      <c r="I154" s="39" t="n">
        <f aca="false" ca="false" dt2D="false" dtr="false" t="normal">SUM(J154:T154)</f>
        <v>0</v>
      </c>
      <c r="J154" s="95" t="n">
        <f aca="false" ca="false" dt2D="false" dtr="false" t="normal">J155</f>
        <v>0</v>
      </c>
      <c r="K154" s="95" t="n">
        <f aca="false" ca="false" dt2D="false" dtr="false" t="normal">K155</f>
        <v>0</v>
      </c>
      <c r="L154" s="95" t="n">
        <f aca="false" ca="false" dt2D="false" dtr="false" t="normal">L155</f>
        <v>0</v>
      </c>
      <c r="M154" s="95" t="n">
        <f aca="false" ca="false" dt2D="false" dtr="false" t="normal">M155</f>
        <v>0</v>
      </c>
      <c r="N154" s="95" t="n">
        <f aca="false" ca="false" dt2D="false" dtr="false" t="normal">N155</f>
        <v>0</v>
      </c>
      <c r="O154" s="95" t="n">
        <f aca="false" ca="false" dt2D="false" dtr="false" t="normal">O155</f>
        <v>0</v>
      </c>
      <c r="P154" s="95" t="n">
        <f aca="false" ca="false" dt2D="false" dtr="false" t="normal">P155</f>
        <v>0</v>
      </c>
      <c r="Q154" s="95" t="n">
        <f aca="false" ca="false" dt2D="false" dtr="false" t="normal">Q155</f>
        <v>0</v>
      </c>
      <c r="R154" s="95" t="n">
        <f aca="false" ca="false" dt2D="false" dtr="false" t="normal">R155</f>
        <v>0</v>
      </c>
      <c r="S154" s="95" t="n">
        <f aca="false" ca="false" dt2D="false" dtr="false" t="normal">S155</f>
        <v>0</v>
      </c>
      <c r="T154" s="95" t="n"/>
      <c r="U154" s="39" t="n">
        <f aca="false" ca="false" dt2D="false" dtr="false" t="normal">SUM(V154:AE154)</f>
        <v>0</v>
      </c>
      <c r="V154" s="95" t="n">
        <f aca="false" ca="false" dt2D="false" dtr="false" t="normal">V155</f>
        <v>0</v>
      </c>
      <c r="W154" s="95" t="n">
        <f aca="false" ca="false" dt2D="false" dtr="false" t="normal">W155</f>
        <v>0</v>
      </c>
      <c r="X154" s="95" t="n">
        <f aca="false" ca="false" dt2D="false" dtr="false" t="normal">X155</f>
        <v>0</v>
      </c>
      <c r="Y154" s="95" t="n">
        <f aca="false" ca="false" dt2D="false" dtr="false" t="normal">Y155</f>
        <v>0</v>
      </c>
      <c r="Z154" s="95" t="n">
        <f aca="false" ca="false" dt2D="false" dtr="false" t="normal">Z155</f>
        <v>0</v>
      </c>
      <c r="AA154" s="95" t="n">
        <f aca="false" ca="false" dt2D="false" dtr="false" t="normal">AA155</f>
        <v>0</v>
      </c>
      <c r="AB154" s="95" t="n">
        <f aca="false" ca="false" dt2D="false" dtr="false" t="normal">AB155</f>
        <v>0</v>
      </c>
      <c r="AC154" s="95" t="n">
        <f aca="false" ca="false" dt2D="false" dtr="false" t="normal">AC155</f>
        <v>0</v>
      </c>
      <c r="AD154" s="95" t="n">
        <f aca="false" ca="false" dt2D="false" dtr="false" t="normal">AD155</f>
        <v>0</v>
      </c>
      <c r="AE154" s="95" t="n"/>
    </row>
    <row hidden="true" ht="33.2000007629395" outlineLevel="0" r="155">
      <c r="B155" s="128" t="n"/>
      <c r="C155" s="40" t="s">
        <v>109</v>
      </c>
      <c r="D155" s="164" t="s">
        <v>335</v>
      </c>
      <c r="E155" s="38" t="s">
        <v>25</v>
      </c>
      <c r="F155" s="38" t="s">
        <v>51</v>
      </c>
      <c r="G155" s="130" t="s">
        <v>290</v>
      </c>
      <c r="H155" s="38" t="s">
        <v>110</v>
      </c>
      <c r="I155" s="39" t="n">
        <f aca="false" ca="false" dt2D="false" dtr="false" t="normal">SUM(J155:T155)</f>
        <v>0</v>
      </c>
      <c r="J155" s="95" t="n"/>
      <c r="K155" s="95" t="n"/>
      <c r="L155" s="95" t="n"/>
      <c r="M155" s="95" t="n"/>
      <c r="N155" s="95" t="n"/>
      <c r="O155" s="95" t="n"/>
      <c r="P155" s="95" t="n"/>
      <c r="Q155" s="95" t="n"/>
      <c r="R155" s="95" t="n"/>
      <c r="S155" s="95" t="n"/>
      <c r="T155" s="95" t="n"/>
      <c r="U155" s="39" t="n">
        <f aca="false" ca="false" dt2D="false" dtr="false" t="normal">SUM(V155:AE155)</f>
        <v>0</v>
      </c>
      <c r="V155" s="95" t="n"/>
      <c r="W155" s="95" t="n"/>
      <c r="X155" s="95" t="n"/>
      <c r="Y155" s="95" t="n"/>
      <c r="Z155" s="95" t="n"/>
      <c r="AA155" s="95" t="n"/>
      <c r="AB155" s="95" t="n"/>
      <c r="AC155" s="95" t="n"/>
      <c r="AD155" s="95" t="n"/>
      <c r="AE155" s="95" t="n"/>
    </row>
    <row ht="33.2000007629395" outlineLevel="0" r="156">
      <c r="B156" s="128" t="n"/>
      <c r="C156" s="40" t="s">
        <v>291</v>
      </c>
      <c r="D156" s="164" t="s">
        <v>335</v>
      </c>
      <c r="E156" s="38" t="s">
        <v>25</v>
      </c>
      <c r="F156" s="38" t="s">
        <v>51</v>
      </c>
      <c r="G156" s="130" t="s">
        <v>292</v>
      </c>
      <c r="H156" s="38" t="n"/>
      <c r="I156" s="39" t="n">
        <f aca="false" ca="false" dt2D="false" dtr="false" t="normal">SUM(J156:T156)</f>
        <v>16001400</v>
      </c>
      <c r="J156" s="95" t="n">
        <f aca="false" ca="false" dt2D="false" dtr="false" t="normal">J157</f>
        <v>15521300</v>
      </c>
      <c r="K156" s="95" t="n">
        <f aca="false" ca="false" dt2D="false" dtr="false" t="normal">K157</f>
        <v>480100</v>
      </c>
      <c r="L156" s="95" t="n">
        <f aca="false" ca="false" dt2D="false" dtr="false" t="normal">L157</f>
        <v>0</v>
      </c>
      <c r="M156" s="95" t="n">
        <f aca="false" ca="false" dt2D="false" dtr="false" t="normal">M157</f>
        <v>0</v>
      </c>
      <c r="N156" s="95" t="n">
        <f aca="false" ca="false" dt2D="false" dtr="false" t="normal">N157</f>
        <v>0</v>
      </c>
      <c r="O156" s="95" t="n">
        <f aca="false" ca="false" dt2D="false" dtr="false" t="normal">O157</f>
        <v>0</v>
      </c>
      <c r="P156" s="95" t="n">
        <f aca="false" ca="false" dt2D="false" dtr="false" t="normal">P157</f>
        <v>0</v>
      </c>
      <c r="Q156" s="95" t="n">
        <f aca="false" ca="false" dt2D="false" dtr="false" t="normal">Q157</f>
        <v>0</v>
      </c>
      <c r="R156" s="95" t="n">
        <f aca="false" ca="false" dt2D="false" dtr="false" t="normal">R157</f>
        <v>0</v>
      </c>
      <c r="S156" s="95" t="n">
        <f aca="false" ca="false" dt2D="false" dtr="false" t="normal">S157</f>
        <v>0</v>
      </c>
      <c r="T156" s="95" t="n"/>
      <c r="U156" s="39" t="n">
        <f aca="false" ca="false" dt2D="false" dtr="false" t="normal">SUM(V156:AE156)</f>
        <v>0</v>
      </c>
      <c r="V156" s="95" t="n">
        <f aca="false" ca="false" dt2D="false" dtr="false" t="normal">V157</f>
        <v>0</v>
      </c>
      <c r="W156" s="95" t="n">
        <f aca="false" ca="false" dt2D="false" dtr="false" t="normal">W157</f>
        <v>0</v>
      </c>
      <c r="X156" s="95" t="n">
        <f aca="false" ca="false" dt2D="false" dtr="false" t="normal">X157</f>
        <v>0</v>
      </c>
      <c r="Y156" s="95" t="n">
        <f aca="false" ca="false" dt2D="false" dtr="false" t="normal">Y157</f>
        <v>0</v>
      </c>
      <c r="Z156" s="95" t="n">
        <f aca="false" ca="false" dt2D="false" dtr="false" t="normal">Z157</f>
        <v>0</v>
      </c>
      <c r="AA156" s="95" t="n">
        <f aca="false" ca="false" dt2D="false" dtr="false" t="normal">AA157</f>
        <v>0</v>
      </c>
      <c r="AB156" s="95" t="n">
        <f aca="false" ca="false" dt2D="false" dtr="false" t="normal">AB157</f>
        <v>0</v>
      </c>
      <c r="AC156" s="95" t="n">
        <f aca="false" ca="false" dt2D="false" dtr="false" t="normal">AC157</f>
        <v>0</v>
      </c>
      <c r="AD156" s="95" t="n">
        <f aca="false" ca="false" dt2D="false" dtr="false" t="normal">AD157</f>
        <v>0</v>
      </c>
      <c r="AE156" s="95" t="n"/>
    </row>
    <row ht="33.2000007629395" outlineLevel="0" r="157">
      <c r="B157" s="128" t="n"/>
      <c r="C157" s="40" t="s">
        <v>109</v>
      </c>
      <c r="D157" s="164" t="s">
        <v>335</v>
      </c>
      <c r="E157" s="38" t="s">
        <v>25</v>
      </c>
      <c r="F157" s="38" t="s">
        <v>51</v>
      </c>
      <c r="G157" s="130" t="s">
        <v>292</v>
      </c>
      <c r="H157" s="38" t="s">
        <v>110</v>
      </c>
      <c r="I157" s="39" t="n">
        <f aca="false" ca="false" dt2D="false" dtr="false" t="normal">SUM(J157:T157)</f>
        <v>16001400</v>
      </c>
      <c r="J157" s="95" t="n">
        <v>15521300</v>
      </c>
      <c r="K157" s="95" t="n">
        <v>480100</v>
      </c>
      <c r="L157" s="95" t="n"/>
      <c r="M157" s="95" t="n"/>
      <c r="N157" s="95" t="n"/>
      <c r="O157" s="95" t="n"/>
      <c r="P157" s="95" t="n"/>
      <c r="Q157" s="95" t="n"/>
      <c r="R157" s="95" t="n"/>
      <c r="S157" s="95" t="n"/>
      <c r="T157" s="95" t="n"/>
      <c r="U157" s="39" t="n">
        <f aca="false" ca="false" dt2D="false" dtr="false" t="normal">SUM(V157:AE157)</f>
        <v>0</v>
      </c>
      <c r="V157" s="95" t="n">
        <v>0</v>
      </c>
      <c r="W157" s="95" t="n">
        <v>0</v>
      </c>
      <c r="X157" s="95" t="n">
        <v>0</v>
      </c>
      <c r="Y157" s="95" t="n">
        <v>0</v>
      </c>
      <c r="Z157" s="95" t="n">
        <v>0</v>
      </c>
      <c r="AA157" s="95" t="n">
        <v>0</v>
      </c>
      <c r="AB157" s="95" t="n">
        <v>0</v>
      </c>
      <c r="AC157" s="95" t="n">
        <v>0</v>
      </c>
      <c r="AD157" s="95" t="n">
        <v>0</v>
      </c>
      <c r="AE157" s="95" t="n"/>
    </row>
    <row ht="33.2000007629395" outlineLevel="0" r="158">
      <c r="B158" s="128" t="n"/>
      <c r="C158" s="40" t="s">
        <v>297</v>
      </c>
      <c r="D158" s="164" t="s">
        <v>335</v>
      </c>
      <c r="E158" s="38" t="s">
        <v>25</v>
      </c>
      <c r="F158" s="38" t="s">
        <v>51</v>
      </c>
      <c r="G158" s="130" t="n">
        <v>9900000000</v>
      </c>
      <c r="H158" s="38" t="n"/>
      <c r="I158" s="39" t="n">
        <f aca="false" ca="false" dt2D="false" dtr="false" t="normal">SUM(J158:T158)</f>
        <v>438700</v>
      </c>
      <c r="J158" s="95" t="n">
        <f aca="false" ca="false" dt2D="false" dtr="false" t="normal">J159</f>
        <v>0</v>
      </c>
      <c r="K158" s="95" t="n">
        <f aca="false" ca="false" dt2D="false" dtr="false" t="normal">K159</f>
        <v>438700</v>
      </c>
      <c r="L158" s="95" t="n">
        <f aca="false" ca="false" dt2D="false" dtr="false" t="normal">L159</f>
        <v>0</v>
      </c>
      <c r="M158" s="95" t="n">
        <f aca="false" ca="false" dt2D="false" dtr="false" t="normal">M159</f>
        <v>0</v>
      </c>
      <c r="N158" s="95" t="n">
        <f aca="false" ca="false" dt2D="false" dtr="false" t="normal">N159</f>
        <v>0</v>
      </c>
      <c r="O158" s="95" t="n">
        <f aca="false" ca="false" dt2D="false" dtr="false" t="normal">O159</f>
        <v>0</v>
      </c>
      <c r="P158" s="95" t="n">
        <f aca="false" ca="false" dt2D="false" dtr="false" t="normal">P159</f>
        <v>0</v>
      </c>
      <c r="Q158" s="95" t="n">
        <f aca="false" ca="false" dt2D="false" dtr="false" t="normal">Q159</f>
        <v>0</v>
      </c>
      <c r="R158" s="95" t="n">
        <f aca="false" ca="false" dt2D="false" dtr="false" t="normal">R159</f>
        <v>0</v>
      </c>
      <c r="S158" s="95" t="n">
        <f aca="false" ca="false" dt2D="false" dtr="false" t="normal">S159</f>
        <v>0</v>
      </c>
      <c r="T158" s="95" t="n">
        <f aca="false" ca="false" dt2D="false" dtr="false" t="normal">T159</f>
        <v>0</v>
      </c>
      <c r="U158" s="39" t="n">
        <f aca="false" ca="false" dt2D="false" dtr="false" t="normal">SUM(V158:AE158)</f>
        <v>443300</v>
      </c>
      <c r="V158" s="95" t="n">
        <f aca="false" ca="false" dt2D="false" dtr="false" t="normal">V159</f>
        <v>443300</v>
      </c>
      <c r="W158" s="95" t="n">
        <f aca="false" ca="false" dt2D="false" dtr="false" t="normal">W159</f>
        <v>0</v>
      </c>
      <c r="X158" s="95" t="n">
        <f aca="false" ca="false" dt2D="false" dtr="false" t="normal">X159</f>
        <v>0</v>
      </c>
      <c r="Y158" s="95" t="n">
        <f aca="false" ca="false" dt2D="false" dtr="false" t="normal">Y159</f>
        <v>0</v>
      </c>
      <c r="Z158" s="95" t="n">
        <f aca="false" ca="false" dt2D="false" dtr="false" t="normal">Z159</f>
        <v>0</v>
      </c>
      <c r="AA158" s="95" t="n">
        <f aca="false" ca="false" dt2D="false" dtr="false" t="normal">AA159</f>
        <v>0</v>
      </c>
      <c r="AB158" s="95" t="n">
        <f aca="false" ca="false" dt2D="false" dtr="false" t="normal">AB159</f>
        <v>0</v>
      </c>
      <c r="AC158" s="95" t="n">
        <f aca="false" ca="false" dt2D="false" dtr="false" t="normal">AC159</f>
        <v>0</v>
      </c>
      <c r="AD158" s="95" t="n">
        <f aca="false" ca="false" dt2D="false" dtr="false" t="normal">AD159</f>
        <v>0</v>
      </c>
      <c r="AE158" s="95" t="n">
        <f aca="false" ca="false" dt2D="false" dtr="false" t="normal">AE159</f>
        <v>0</v>
      </c>
    </row>
    <row ht="33.2000007629395" outlineLevel="0" r="159">
      <c r="B159" s="128" t="n"/>
      <c r="C159" s="40" t="s">
        <v>311</v>
      </c>
      <c r="D159" s="164" t="s">
        <v>335</v>
      </c>
      <c r="E159" s="38" t="s">
        <v>25</v>
      </c>
      <c r="F159" s="38" t="s">
        <v>51</v>
      </c>
      <c r="G159" s="130" t="n">
        <v>9960000000</v>
      </c>
      <c r="H159" s="38" t="n"/>
      <c r="I159" s="39" t="n">
        <f aca="false" ca="false" dt2D="false" dtr="false" t="normal">SUM(J159:T159)</f>
        <v>438700</v>
      </c>
      <c r="J159" s="95" t="n">
        <f aca="false" ca="false" dt2D="false" dtr="false" t="normal">J162</f>
        <v>0</v>
      </c>
      <c r="K159" s="95" t="n">
        <f aca="false" ca="false" dt2D="false" dtr="false" t="normal">K162</f>
        <v>438700</v>
      </c>
      <c r="L159" s="95" t="n">
        <f aca="false" ca="false" dt2D="false" dtr="false" t="normal">L162</f>
        <v>0</v>
      </c>
      <c r="M159" s="95" t="n">
        <f aca="false" ca="false" dt2D="false" dtr="false" t="normal">M162</f>
        <v>0</v>
      </c>
      <c r="N159" s="95" t="n">
        <f aca="false" ca="false" dt2D="false" dtr="false" t="normal">N162</f>
        <v>0</v>
      </c>
      <c r="O159" s="95" t="n">
        <f aca="false" ca="false" dt2D="false" dtr="false" t="normal">O162</f>
        <v>0</v>
      </c>
      <c r="P159" s="95" t="n">
        <f aca="false" ca="false" dt2D="false" dtr="false" t="normal">P162</f>
        <v>0</v>
      </c>
      <c r="Q159" s="95" t="n">
        <f aca="false" ca="false" dt2D="false" dtr="false" t="normal">Q162</f>
        <v>0</v>
      </c>
      <c r="R159" s="95" t="n">
        <f aca="false" ca="false" dt2D="false" dtr="false" t="normal">R162</f>
        <v>0</v>
      </c>
      <c r="S159" s="95" t="n">
        <f aca="false" ca="false" dt2D="false" dtr="false" t="normal">S162</f>
        <v>0</v>
      </c>
      <c r="T159" s="95" t="n">
        <f aca="false" ca="false" dt2D="false" dtr="false" t="normal">T162</f>
        <v>0</v>
      </c>
      <c r="U159" s="39" t="n">
        <f aca="false" ca="false" dt2D="false" dtr="false" t="normal">SUM(V159:AE159)</f>
        <v>443300</v>
      </c>
      <c r="V159" s="95" t="n">
        <f aca="false" ca="false" dt2D="false" dtr="false" t="normal">V162</f>
        <v>443300</v>
      </c>
      <c r="W159" s="95" t="n">
        <f aca="false" ca="false" dt2D="false" dtr="false" t="normal">W162</f>
        <v>0</v>
      </c>
      <c r="X159" s="95" t="n">
        <f aca="false" ca="false" dt2D="false" dtr="false" t="normal">X162</f>
        <v>0</v>
      </c>
      <c r="Y159" s="95" t="n">
        <f aca="false" ca="false" dt2D="false" dtr="false" t="normal">Y162</f>
        <v>0</v>
      </c>
      <c r="Z159" s="95" t="n">
        <f aca="false" ca="false" dt2D="false" dtr="false" t="normal">Z162</f>
        <v>0</v>
      </c>
      <c r="AA159" s="95" t="n">
        <f aca="false" ca="false" dt2D="false" dtr="false" t="normal">AA162</f>
        <v>0</v>
      </c>
      <c r="AB159" s="95" t="n">
        <f aca="false" ca="false" dt2D="false" dtr="false" t="normal">AB162</f>
        <v>0</v>
      </c>
      <c r="AC159" s="95" t="n">
        <f aca="false" ca="false" dt2D="false" dtr="false" t="normal">AC162</f>
        <v>0</v>
      </c>
      <c r="AD159" s="95" t="n">
        <f aca="false" ca="false" dt2D="false" dtr="false" t="normal">AD162</f>
        <v>0</v>
      </c>
      <c r="AE159" s="95" t="n">
        <f aca="false" ca="false" dt2D="false" dtr="false" t="normal">AE162</f>
        <v>0</v>
      </c>
    </row>
    <row hidden="true" ht="33.2000007629395" outlineLevel="0" r="160">
      <c r="B160" s="128" t="n"/>
      <c r="C160" s="40" t="s">
        <v>312</v>
      </c>
      <c r="D160" s="164" t="s">
        <v>335</v>
      </c>
      <c r="E160" s="38" t="s">
        <v>25</v>
      </c>
      <c r="F160" s="38" t="s">
        <v>51</v>
      </c>
      <c r="G160" s="130" t="n">
        <v>9960010230</v>
      </c>
      <c r="H160" s="38" t="n"/>
      <c r="I160" s="39" t="n">
        <f aca="false" ca="false" dt2D="false" dtr="false" t="normal">SUM(J160:T160)</f>
        <v>0</v>
      </c>
      <c r="J160" s="95" t="n"/>
      <c r="K160" s="95" t="n"/>
      <c r="L160" s="95" t="n"/>
      <c r="M160" s="95" t="n"/>
      <c r="N160" s="95" t="n"/>
      <c r="O160" s="95" t="n"/>
      <c r="P160" s="95" t="n"/>
      <c r="Q160" s="95" t="n"/>
      <c r="R160" s="95" t="n"/>
      <c r="S160" s="95" t="n"/>
      <c r="T160" s="95" t="n"/>
      <c r="U160" s="39" t="n">
        <f aca="false" ca="false" dt2D="false" dtr="false" t="normal">SUM(V160:AE160)</f>
        <v>0</v>
      </c>
      <c r="V160" s="95" t="n"/>
      <c r="W160" s="95" t="n"/>
      <c r="X160" s="95" t="n"/>
      <c r="Y160" s="95" t="n"/>
      <c r="Z160" s="95" t="n"/>
      <c r="AA160" s="95" t="n"/>
      <c r="AB160" s="95" t="n"/>
      <c r="AC160" s="95" t="n"/>
      <c r="AD160" s="95" t="n"/>
      <c r="AE160" s="95" t="n"/>
    </row>
    <row hidden="true" ht="33.2000007629395" outlineLevel="0" r="161">
      <c r="B161" s="128" t="n"/>
      <c r="C161" s="40" t="s">
        <v>109</v>
      </c>
      <c r="D161" s="164" t="s">
        <v>335</v>
      </c>
      <c r="E161" s="38" t="s">
        <v>25</v>
      </c>
      <c r="F161" s="38" t="s">
        <v>51</v>
      </c>
      <c r="G161" s="130" t="n">
        <v>9960010230</v>
      </c>
      <c r="H161" s="38" t="s">
        <v>110</v>
      </c>
      <c r="I161" s="39" t="n">
        <f aca="false" ca="false" dt2D="false" dtr="false" t="normal">SUM(J161:T161)</f>
        <v>0</v>
      </c>
      <c r="J161" s="95" t="n"/>
      <c r="K161" s="95" t="n"/>
      <c r="L161" s="95" t="n"/>
      <c r="M161" s="95" t="n"/>
      <c r="N161" s="95" t="n"/>
      <c r="O161" s="95" t="n"/>
      <c r="P161" s="95" t="n"/>
      <c r="Q161" s="95" t="n"/>
      <c r="R161" s="95" t="n"/>
      <c r="S161" s="95" t="n"/>
      <c r="T161" s="95" t="n"/>
      <c r="U161" s="39" t="n">
        <f aca="false" ca="false" dt2D="false" dtr="false" t="normal">SUM(V161:AE161)</f>
        <v>0</v>
      </c>
      <c r="V161" s="95" t="n"/>
      <c r="W161" s="95" t="n"/>
      <c r="X161" s="95" t="n"/>
      <c r="Y161" s="95" t="n"/>
      <c r="Z161" s="95" t="n"/>
      <c r="AA161" s="95" t="n"/>
      <c r="AB161" s="95" t="n"/>
      <c r="AC161" s="95" t="n"/>
      <c r="AD161" s="95" t="n"/>
      <c r="AE161" s="95" t="n"/>
    </row>
    <row outlineLevel="0" r="162">
      <c r="B162" s="128" t="n"/>
      <c r="C162" s="40" t="s">
        <v>313</v>
      </c>
      <c r="D162" s="164" t="s">
        <v>335</v>
      </c>
      <c r="E162" s="38" t="s">
        <v>25</v>
      </c>
      <c r="F162" s="38" t="s">
        <v>51</v>
      </c>
      <c r="G162" s="130" t="n">
        <v>9960010240</v>
      </c>
      <c r="H162" s="38" t="n"/>
      <c r="I162" s="39" t="n">
        <f aca="false" ca="false" dt2D="false" dtr="false" t="normal">SUM(J162:T162)</f>
        <v>438700</v>
      </c>
      <c r="J162" s="95" t="n">
        <f aca="false" ca="false" dt2D="false" dtr="false" t="normal">J163</f>
        <v>0</v>
      </c>
      <c r="K162" s="95" t="n">
        <f aca="false" ca="false" dt2D="false" dtr="false" t="normal">K163</f>
        <v>438700</v>
      </c>
      <c r="L162" s="95" t="n">
        <f aca="false" ca="false" dt2D="false" dtr="false" t="normal">L163</f>
        <v>0</v>
      </c>
      <c r="M162" s="95" t="n">
        <f aca="false" ca="false" dt2D="false" dtr="false" t="normal">M163</f>
        <v>0</v>
      </c>
      <c r="N162" s="95" t="n">
        <f aca="false" ca="false" dt2D="false" dtr="false" t="normal">N163</f>
        <v>0</v>
      </c>
      <c r="O162" s="95" t="n">
        <f aca="false" ca="false" dt2D="false" dtr="false" t="normal">O163</f>
        <v>0</v>
      </c>
      <c r="P162" s="95" t="n">
        <f aca="false" ca="false" dt2D="false" dtr="false" t="normal">P163</f>
        <v>0</v>
      </c>
      <c r="Q162" s="95" t="n">
        <f aca="false" ca="false" dt2D="false" dtr="false" t="normal">Q163</f>
        <v>0</v>
      </c>
      <c r="R162" s="95" t="n">
        <f aca="false" ca="false" dt2D="false" dtr="false" t="normal">R163</f>
        <v>0</v>
      </c>
      <c r="S162" s="95" t="n">
        <f aca="false" ca="false" dt2D="false" dtr="false" t="normal">S163</f>
        <v>0</v>
      </c>
      <c r="T162" s="95" t="n">
        <f aca="false" ca="false" dt2D="false" dtr="false" t="normal">T163</f>
        <v>0</v>
      </c>
      <c r="U162" s="39" t="n">
        <f aca="false" ca="false" dt2D="false" dtr="false" t="normal">SUM(V162:AE162)</f>
        <v>443300</v>
      </c>
      <c r="V162" s="95" t="n">
        <f aca="false" ca="false" dt2D="false" dtr="false" t="normal">V163</f>
        <v>443300</v>
      </c>
      <c r="W162" s="95" t="n">
        <f aca="false" ca="false" dt2D="false" dtr="false" t="normal">W163</f>
        <v>0</v>
      </c>
      <c r="X162" s="95" t="n">
        <f aca="false" ca="false" dt2D="false" dtr="false" t="normal">X163</f>
        <v>0</v>
      </c>
      <c r="Y162" s="95" t="n">
        <f aca="false" ca="false" dt2D="false" dtr="false" t="normal">Y163</f>
        <v>0</v>
      </c>
      <c r="Z162" s="95" t="n">
        <f aca="false" ca="false" dt2D="false" dtr="false" t="normal">Z163</f>
        <v>0</v>
      </c>
      <c r="AA162" s="95" t="n">
        <f aca="false" ca="false" dt2D="false" dtr="false" t="normal">AA163</f>
        <v>0</v>
      </c>
      <c r="AB162" s="95" t="n">
        <f aca="false" ca="false" dt2D="false" dtr="false" t="normal">AB163</f>
        <v>0</v>
      </c>
      <c r="AC162" s="95" t="n">
        <f aca="false" ca="false" dt2D="false" dtr="false" t="normal">AC163</f>
        <v>0</v>
      </c>
      <c r="AD162" s="95" t="n">
        <f aca="false" ca="false" dt2D="false" dtr="false" t="normal">AD163</f>
        <v>0</v>
      </c>
      <c r="AE162" s="95" t="n">
        <f aca="false" ca="false" dt2D="false" dtr="false" t="normal">AE163</f>
        <v>0</v>
      </c>
    </row>
    <row ht="33.2000007629395" outlineLevel="0" r="163">
      <c r="B163" s="128" t="n"/>
      <c r="C163" s="40" t="s">
        <v>109</v>
      </c>
      <c r="D163" s="164" t="s">
        <v>335</v>
      </c>
      <c r="E163" s="38" t="s">
        <v>25</v>
      </c>
      <c r="F163" s="38" t="s">
        <v>51</v>
      </c>
      <c r="G163" s="130" t="n">
        <v>9960010240</v>
      </c>
      <c r="H163" s="38" t="s">
        <v>110</v>
      </c>
      <c r="I163" s="39" t="n">
        <f aca="false" ca="false" dt2D="false" dtr="false" t="normal">SUM(J163:T163)</f>
        <v>438700</v>
      </c>
      <c r="J163" s="95" t="n">
        <v>0</v>
      </c>
      <c r="K163" s="95" t="n">
        <v>438700</v>
      </c>
      <c r="L163" s="95" t="n"/>
      <c r="M163" s="95" t="n"/>
      <c r="N163" s="95" t="n"/>
      <c r="O163" s="95" t="n"/>
      <c r="P163" s="95" t="n"/>
      <c r="Q163" s="95" t="n"/>
      <c r="R163" s="95" t="n"/>
      <c r="S163" s="95" t="n"/>
      <c r="T163" s="95" t="n">
        <v>0</v>
      </c>
      <c r="U163" s="39" t="n">
        <f aca="false" ca="false" dt2D="false" dtr="false" t="normal">SUM(V163:AE163)</f>
        <v>443300</v>
      </c>
      <c r="V163" s="95" t="n">
        <v>443300</v>
      </c>
      <c r="W163" s="95" t="n"/>
      <c r="X163" s="95" t="n"/>
      <c r="Y163" s="95" t="n"/>
      <c r="Z163" s="95" t="n"/>
      <c r="AA163" s="95" t="n"/>
      <c r="AB163" s="95" t="n"/>
      <c r="AC163" s="95" t="n"/>
      <c r="AD163" s="95" t="n"/>
      <c r="AE163" s="95" t="n">
        <v>0</v>
      </c>
    </row>
    <row hidden="true" ht="33.2000007629395" outlineLevel="0" r="164">
      <c r="B164" s="128" t="n"/>
      <c r="C164" s="40" t="s">
        <v>291</v>
      </c>
      <c r="D164" s="164" t="s">
        <v>335</v>
      </c>
      <c r="E164" s="38" t="s">
        <v>25</v>
      </c>
      <c r="F164" s="38" t="s">
        <v>51</v>
      </c>
      <c r="G164" s="130" t="s">
        <v>314</v>
      </c>
      <c r="H164" s="38" t="n"/>
      <c r="I164" s="39" t="n">
        <f aca="false" ca="false" dt2D="false" dtr="false" t="normal">SUM(J164:T164)</f>
        <v>0</v>
      </c>
      <c r="J164" s="95" t="n"/>
      <c r="K164" s="95" t="n"/>
      <c r="L164" s="95" t="n"/>
      <c r="M164" s="95" t="n"/>
      <c r="N164" s="95" t="n"/>
      <c r="O164" s="95" t="n"/>
      <c r="P164" s="95" t="n"/>
      <c r="Q164" s="95" t="n"/>
      <c r="R164" s="95" t="n"/>
      <c r="S164" s="95" t="n"/>
      <c r="T164" s="95" t="n"/>
      <c r="U164" s="39" t="n">
        <f aca="false" ca="false" dt2D="false" dtr="false" t="normal">SUM(V164:AE164)</f>
        <v>0</v>
      </c>
      <c r="V164" s="95" t="n"/>
      <c r="W164" s="95" t="n"/>
      <c r="X164" s="95" t="n"/>
      <c r="Y164" s="95" t="n"/>
      <c r="Z164" s="95" t="n"/>
      <c r="AA164" s="95" t="n"/>
      <c r="AB164" s="95" t="n"/>
      <c r="AC164" s="95" t="n"/>
      <c r="AD164" s="95" t="n"/>
      <c r="AE164" s="95" t="n"/>
    </row>
    <row hidden="true" ht="33.2000007629395" outlineLevel="0" r="165">
      <c r="B165" s="128" t="n"/>
      <c r="C165" s="40" t="s">
        <v>109</v>
      </c>
      <c r="D165" s="164" t="s">
        <v>335</v>
      </c>
      <c r="E165" s="38" t="s">
        <v>25</v>
      </c>
      <c r="F165" s="38" t="s">
        <v>51</v>
      </c>
      <c r="G165" s="130" t="s">
        <v>314</v>
      </c>
      <c r="H165" s="38" t="s">
        <v>110</v>
      </c>
      <c r="I165" s="39" t="n">
        <f aca="false" ca="false" dt2D="false" dtr="false" t="normal">SUM(J165:T165)</f>
        <v>0</v>
      </c>
      <c r="J165" s="95" t="n"/>
      <c r="K165" s="95" t="n"/>
      <c r="L165" s="95" t="n"/>
      <c r="M165" s="95" t="n"/>
      <c r="N165" s="95" t="n"/>
      <c r="O165" s="95" t="n"/>
      <c r="P165" s="95" t="n"/>
      <c r="Q165" s="95" t="n"/>
      <c r="R165" s="95" t="n"/>
      <c r="S165" s="95" t="n"/>
      <c r="T165" s="95" t="n"/>
      <c r="U165" s="39" t="n">
        <f aca="false" ca="false" dt2D="false" dtr="false" t="normal">SUM(V165:AE165)</f>
        <v>0</v>
      </c>
      <c r="V165" s="95" t="n"/>
      <c r="W165" s="95" t="n"/>
      <c r="X165" s="95" t="n"/>
      <c r="Y165" s="95" t="n"/>
      <c r="Z165" s="95" t="n"/>
      <c r="AA165" s="95" t="n"/>
      <c r="AB165" s="95" t="n"/>
      <c r="AC165" s="95" t="n"/>
      <c r="AD165" s="95" t="n"/>
      <c r="AE165" s="95" t="n"/>
    </row>
    <row outlineLevel="0" r="166">
      <c r="B166" s="128" t="n"/>
      <c r="C166" s="40" t="s">
        <v>53</v>
      </c>
      <c r="D166" s="164" t="s">
        <v>335</v>
      </c>
      <c r="E166" s="38" t="s">
        <v>27</v>
      </c>
      <c r="F166" s="38" t="s">
        <v>89</v>
      </c>
      <c r="G166" s="130" t="n"/>
      <c r="H166" s="38" t="n"/>
      <c r="I166" s="39" t="n">
        <f aca="false" ca="false" dt2D="false" dtr="false" t="normal">SUM(J166:T166)</f>
        <v>105975800</v>
      </c>
      <c r="J166" s="95" t="n">
        <f aca="false" ca="false" dt2D="false" dtr="false" t="normal">J171</f>
        <v>39385600</v>
      </c>
      <c r="K166" s="95" t="n">
        <f aca="false" ca="false" dt2D="false" dtr="false" t="normal">K171+K167</f>
        <v>-22900</v>
      </c>
      <c r="L166" s="95" t="n">
        <f aca="false" ca="false" dt2D="false" dtr="false" t="normal">L171+L167</f>
        <v>0</v>
      </c>
      <c r="M166" s="95" t="n">
        <f aca="false" ca="false" dt2D="false" dtr="false" t="normal">M171+M167</f>
        <v>0</v>
      </c>
      <c r="N166" s="95" t="n">
        <f aca="false" ca="false" dt2D="false" dtr="false" t="normal">N171+N167</f>
        <v>0</v>
      </c>
      <c r="O166" s="95" t="n">
        <f aca="false" ca="false" dt2D="false" dtr="false" t="normal">O171+O167</f>
        <v>67000000</v>
      </c>
      <c r="P166" s="95" t="n">
        <f aca="false" ca="false" dt2D="false" dtr="false" t="normal">P171+P167</f>
        <v>0</v>
      </c>
      <c r="Q166" s="95" t="n">
        <f aca="false" ca="false" dt2D="false" dtr="false" t="normal">Q171+Q167</f>
        <v>0</v>
      </c>
      <c r="R166" s="95" t="n">
        <f aca="false" ca="false" dt2D="false" dtr="false" t="normal">R171+R167</f>
        <v>0</v>
      </c>
      <c r="S166" s="95" t="n">
        <f aca="false" ca="false" dt2D="false" dtr="false" t="normal">S171+S167</f>
        <v>-386900</v>
      </c>
      <c r="T166" s="95" t="n">
        <f aca="false" ca="false" dt2D="false" dtr="false" t="normal">T171</f>
        <v>0</v>
      </c>
      <c r="U166" s="39" t="n">
        <f aca="false" ca="false" dt2D="false" dtr="false" t="normal">SUM(V166:AE166)</f>
        <v>125710800</v>
      </c>
      <c r="V166" s="95" t="n">
        <f aca="false" ca="false" dt2D="false" dtr="false" t="normal">V171+V167</f>
        <v>66904900</v>
      </c>
      <c r="W166" s="95" t="n">
        <f aca="false" ca="false" dt2D="false" dtr="false" t="normal">W171+W167</f>
        <v>0</v>
      </c>
      <c r="X166" s="95" t="n">
        <f aca="false" ca="false" dt2D="false" dtr="false" t="normal">X171+X167</f>
        <v>0</v>
      </c>
      <c r="Y166" s="95" t="n">
        <f aca="false" ca="false" dt2D="false" dtr="false" t="normal">Y171+Y167</f>
        <v>0</v>
      </c>
      <c r="Z166" s="95" t="n">
        <f aca="false" ca="false" dt2D="false" dtr="false" t="normal">Z171+Z167</f>
        <v>19000000</v>
      </c>
      <c r="AA166" s="95" t="n">
        <f aca="false" ca="false" dt2D="false" dtr="false" t="normal">AA171+AA167</f>
        <v>0</v>
      </c>
      <c r="AB166" s="95" t="n">
        <f aca="false" ca="false" dt2D="false" dtr="false" t="normal">AB171+AB167</f>
        <v>0</v>
      </c>
      <c r="AC166" s="95" t="n">
        <f aca="false" ca="false" dt2D="false" dtr="false" t="normal">AC171+AC167</f>
        <v>0</v>
      </c>
      <c r="AD166" s="95" t="n">
        <f aca="false" ca="false" dt2D="false" dtr="false" t="normal">AD171+AD167</f>
        <v>39805900</v>
      </c>
      <c r="AE166" s="95" t="n">
        <f aca="false" ca="false" dt2D="false" dtr="false" t="normal">AE171</f>
        <v>0</v>
      </c>
    </row>
    <row outlineLevel="0" r="167">
      <c r="B167" s="128" t="n"/>
      <c r="C167" s="40" t="s">
        <v>54</v>
      </c>
      <c r="D167" s="164" t="s">
        <v>335</v>
      </c>
      <c r="E167" s="38" t="s">
        <v>27</v>
      </c>
      <c r="F167" s="38" t="s">
        <v>18</v>
      </c>
      <c r="G167" s="130" t="n"/>
      <c r="H167" s="38" t="n"/>
      <c r="I167" s="39" t="n">
        <f aca="false" ca="false" dt2D="false" dtr="false" t="normal">SUM(J167:T167)</f>
        <v>100000</v>
      </c>
      <c r="J167" s="95" t="n"/>
      <c r="K167" s="95" t="n">
        <f aca="false" ca="false" dt2D="false" dtr="false" t="normal">K168</f>
        <v>100000</v>
      </c>
      <c r="L167" s="95" t="n">
        <f aca="false" ca="false" dt2D="false" dtr="false" t="normal">L168</f>
        <v>0</v>
      </c>
      <c r="M167" s="95" t="n">
        <f aca="false" ca="false" dt2D="false" dtr="false" t="normal">M168</f>
        <v>0</v>
      </c>
      <c r="N167" s="95" t="n">
        <f aca="false" ca="false" dt2D="false" dtr="false" t="normal">N168</f>
        <v>0</v>
      </c>
      <c r="O167" s="95" t="n">
        <f aca="false" ca="false" dt2D="false" dtr="false" t="normal">O168</f>
        <v>0</v>
      </c>
      <c r="P167" s="95" t="n">
        <f aca="false" ca="false" dt2D="false" dtr="false" t="normal">P168</f>
        <v>0</v>
      </c>
      <c r="Q167" s="95" t="n">
        <f aca="false" ca="false" dt2D="false" dtr="false" t="normal">Q168</f>
        <v>0</v>
      </c>
      <c r="R167" s="95" t="n">
        <f aca="false" ca="false" dt2D="false" dtr="false" t="normal">R168</f>
        <v>0</v>
      </c>
      <c r="S167" s="95" t="n">
        <f aca="false" ca="false" dt2D="false" dtr="false" t="normal">S168</f>
        <v>0</v>
      </c>
      <c r="T167" s="95" t="n"/>
      <c r="U167" s="39" t="n">
        <f aca="false" ca="false" dt2D="false" dtr="false" t="normal">SUM(V167:AE167)</f>
        <v>0</v>
      </c>
      <c r="V167" s="95" t="n">
        <f aca="false" ca="false" dt2D="false" dtr="false" t="normal">V168</f>
        <v>0</v>
      </c>
      <c r="W167" s="95" t="n">
        <f aca="false" ca="false" dt2D="false" dtr="false" t="normal">W168</f>
        <v>0</v>
      </c>
      <c r="X167" s="95" t="n">
        <f aca="false" ca="false" dt2D="false" dtr="false" t="normal">X168</f>
        <v>0</v>
      </c>
      <c r="Y167" s="95" t="n">
        <f aca="false" ca="false" dt2D="false" dtr="false" t="normal">Y168</f>
        <v>0</v>
      </c>
      <c r="Z167" s="95" t="n">
        <f aca="false" ca="false" dt2D="false" dtr="false" t="normal">Z168</f>
        <v>0</v>
      </c>
      <c r="AA167" s="95" t="n">
        <f aca="false" ca="false" dt2D="false" dtr="false" t="normal">AA168</f>
        <v>0</v>
      </c>
      <c r="AB167" s="95" t="n">
        <f aca="false" ca="false" dt2D="false" dtr="false" t="normal">AB168</f>
        <v>0</v>
      </c>
      <c r="AC167" s="95" t="n">
        <f aca="false" ca="false" dt2D="false" dtr="false" t="normal">AC168</f>
        <v>0</v>
      </c>
      <c r="AD167" s="95" t="n">
        <f aca="false" ca="false" dt2D="false" dtr="false" t="normal">AD168</f>
        <v>0</v>
      </c>
      <c r="AE167" s="95" t="n"/>
    </row>
    <row outlineLevel="0" r="168">
      <c r="B168" s="128" t="n"/>
      <c r="C168" s="40" t="s">
        <v>286</v>
      </c>
      <c r="D168" s="164" t="s">
        <v>335</v>
      </c>
      <c r="E168" s="38" t="s">
        <v>27</v>
      </c>
      <c r="F168" s="38" t="s">
        <v>18</v>
      </c>
      <c r="G168" s="130" t="n">
        <v>6700000000</v>
      </c>
      <c r="H168" s="38" t="n"/>
      <c r="I168" s="39" t="n">
        <f aca="false" ca="false" dt2D="false" dtr="false" t="normal">SUM(J168:T168)</f>
        <v>100000</v>
      </c>
      <c r="J168" s="95" t="n"/>
      <c r="K168" s="95" t="n">
        <f aca="false" ca="false" dt2D="false" dtr="false" t="normal">K169</f>
        <v>100000</v>
      </c>
      <c r="L168" s="95" t="n">
        <f aca="false" ca="false" dt2D="false" dtr="false" t="normal">L169</f>
        <v>0</v>
      </c>
      <c r="M168" s="95" t="n">
        <f aca="false" ca="false" dt2D="false" dtr="false" t="normal">M169</f>
        <v>0</v>
      </c>
      <c r="N168" s="95" t="n">
        <f aca="false" ca="false" dt2D="false" dtr="false" t="normal">N169</f>
        <v>0</v>
      </c>
      <c r="O168" s="95" t="n">
        <f aca="false" ca="false" dt2D="false" dtr="false" t="normal">O169</f>
        <v>0</v>
      </c>
      <c r="P168" s="95" t="n">
        <f aca="false" ca="false" dt2D="false" dtr="false" t="normal">P169</f>
        <v>0</v>
      </c>
      <c r="Q168" s="95" t="n">
        <f aca="false" ca="false" dt2D="false" dtr="false" t="normal">Q169</f>
        <v>0</v>
      </c>
      <c r="R168" s="95" t="n">
        <f aca="false" ca="false" dt2D="false" dtr="false" t="normal">R169</f>
        <v>0</v>
      </c>
      <c r="S168" s="95" t="n">
        <f aca="false" ca="false" dt2D="false" dtr="false" t="normal">S169</f>
        <v>0</v>
      </c>
      <c r="T168" s="95" t="n"/>
      <c r="U168" s="39" t="n">
        <f aca="false" ca="false" dt2D="false" dtr="false" t="normal">SUM(V168:AE168)</f>
        <v>0</v>
      </c>
      <c r="V168" s="95" t="n">
        <f aca="false" ca="false" dt2D="false" dtr="false" t="normal">V169</f>
        <v>0</v>
      </c>
      <c r="W168" s="95" t="n">
        <f aca="false" ca="false" dt2D="false" dtr="false" t="normal">W169</f>
        <v>0</v>
      </c>
      <c r="X168" s="95" t="n">
        <f aca="false" ca="false" dt2D="false" dtr="false" t="normal">X169</f>
        <v>0</v>
      </c>
      <c r="Y168" s="95" t="n">
        <f aca="false" ca="false" dt2D="false" dtr="false" t="normal">Y169</f>
        <v>0</v>
      </c>
      <c r="Z168" s="95" t="n">
        <f aca="false" ca="false" dt2D="false" dtr="false" t="normal">Z169</f>
        <v>0</v>
      </c>
      <c r="AA168" s="95" t="n">
        <f aca="false" ca="false" dt2D="false" dtr="false" t="normal">AA169</f>
        <v>0</v>
      </c>
      <c r="AB168" s="95" t="n">
        <f aca="false" ca="false" dt2D="false" dtr="false" t="normal">AB169</f>
        <v>0</v>
      </c>
      <c r="AC168" s="95" t="n">
        <f aca="false" ca="false" dt2D="false" dtr="false" t="normal">AC169</f>
        <v>0</v>
      </c>
      <c r="AD168" s="95" t="n">
        <f aca="false" ca="false" dt2D="false" dtr="false" t="normal">AD169</f>
        <v>0</v>
      </c>
      <c r="AE168" s="95" t="n"/>
    </row>
    <row ht="48.9000015258789" outlineLevel="0" r="169">
      <c r="B169" s="128" t="n"/>
      <c r="C169" s="40" t="s">
        <v>287</v>
      </c>
      <c r="D169" s="164" t="s">
        <v>335</v>
      </c>
      <c r="E169" s="38" t="s">
        <v>27</v>
      </c>
      <c r="F169" s="38" t="s">
        <v>18</v>
      </c>
      <c r="G169" s="130" t="n">
        <v>6700010940</v>
      </c>
      <c r="H169" s="38" t="n"/>
      <c r="I169" s="39" t="n">
        <f aca="false" ca="false" dt2D="false" dtr="false" t="normal">SUM(J169:T169)</f>
        <v>100000</v>
      </c>
      <c r="J169" s="95" t="n"/>
      <c r="K169" s="95" t="n">
        <f aca="false" ca="false" dt2D="false" dtr="false" t="normal">K170</f>
        <v>100000</v>
      </c>
      <c r="L169" s="95" t="n">
        <f aca="false" ca="false" dt2D="false" dtr="false" t="normal">L170</f>
        <v>0</v>
      </c>
      <c r="M169" s="95" t="n">
        <f aca="false" ca="false" dt2D="false" dtr="false" t="normal">M170</f>
        <v>0</v>
      </c>
      <c r="N169" s="95" t="n">
        <f aca="false" ca="false" dt2D="false" dtr="false" t="normal">N170</f>
        <v>0</v>
      </c>
      <c r="O169" s="95" t="n">
        <f aca="false" ca="false" dt2D="false" dtr="false" t="normal">O170</f>
        <v>0</v>
      </c>
      <c r="P169" s="95" t="n">
        <f aca="false" ca="false" dt2D="false" dtr="false" t="normal">P170</f>
        <v>0</v>
      </c>
      <c r="Q169" s="95" t="n">
        <f aca="false" ca="false" dt2D="false" dtr="false" t="normal">Q170</f>
        <v>0</v>
      </c>
      <c r="R169" s="95" t="n">
        <f aca="false" ca="false" dt2D="false" dtr="false" t="normal">R170</f>
        <v>0</v>
      </c>
      <c r="S169" s="95" t="n">
        <f aca="false" ca="false" dt2D="false" dtr="false" t="normal">S170</f>
        <v>0</v>
      </c>
      <c r="T169" s="95" t="n"/>
      <c r="U169" s="39" t="n">
        <f aca="false" ca="false" dt2D="false" dtr="false" t="normal">SUM(V169:AE169)</f>
        <v>0</v>
      </c>
      <c r="V169" s="95" t="n">
        <f aca="false" ca="false" dt2D="false" dtr="false" t="normal">V170</f>
        <v>0</v>
      </c>
      <c r="W169" s="95" t="n">
        <f aca="false" ca="false" dt2D="false" dtr="false" t="normal">W170</f>
        <v>0</v>
      </c>
      <c r="X169" s="95" t="n">
        <f aca="false" ca="false" dt2D="false" dtr="false" t="normal">X170</f>
        <v>0</v>
      </c>
      <c r="Y169" s="95" t="n">
        <f aca="false" ca="false" dt2D="false" dtr="false" t="normal">Y170</f>
        <v>0</v>
      </c>
      <c r="Z169" s="95" t="n">
        <f aca="false" ca="false" dt2D="false" dtr="false" t="normal">Z170</f>
        <v>0</v>
      </c>
      <c r="AA169" s="95" t="n">
        <f aca="false" ca="false" dt2D="false" dtr="false" t="normal">AA170</f>
        <v>0</v>
      </c>
      <c r="AB169" s="95" t="n">
        <f aca="false" ca="false" dt2D="false" dtr="false" t="normal">AB170</f>
        <v>0</v>
      </c>
      <c r="AC169" s="95" t="n">
        <f aca="false" ca="false" dt2D="false" dtr="false" t="normal">AC170</f>
        <v>0</v>
      </c>
      <c r="AD169" s="95" t="n">
        <f aca="false" ca="false" dt2D="false" dtr="false" t="normal">AD170</f>
        <v>0</v>
      </c>
      <c r="AE169" s="95" t="n"/>
    </row>
    <row ht="33.2000007629395" outlineLevel="0" r="170">
      <c r="B170" s="128" t="n"/>
      <c r="C170" s="40" t="s">
        <v>109</v>
      </c>
      <c r="D170" s="164" t="s">
        <v>335</v>
      </c>
      <c r="E170" s="38" t="s">
        <v>27</v>
      </c>
      <c r="F170" s="38" t="s">
        <v>18</v>
      </c>
      <c r="G170" s="130" t="n">
        <v>6700010940</v>
      </c>
      <c r="H170" s="38" t="s">
        <v>110</v>
      </c>
      <c r="I170" s="39" t="n">
        <f aca="false" ca="false" dt2D="false" dtr="false" t="normal">SUM(J170:T170)</f>
        <v>100000</v>
      </c>
      <c r="J170" s="95" t="n"/>
      <c r="K170" s="95" t="n">
        <v>100000</v>
      </c>
      <c r="L170" s="95" t="n"/>
      <c r="M170" s="95" t="n"/>
      <c r="N170" s="95" t="n"/>
      <c r="O170" s="95" t="n"/>
      <c r="P170" s="95" t="n"/>
      <c r="Q170" s="95" t="n"/>
      <c r="R170" s="95" t="n"/>
      <c r="S170" s="95" t="n"/>
      <c r="T170" s="95" t="n"/>
      <c r="U170" s="39" t="n">
        <f aca="false" ca="false" dt2D="false" dtr="false" t="normal">SUM(V170:AE170)</f>
        <v>0</v>
      </c>
      <c r="V170" s="95" t="n"/>
      <c r="W170" s="95" t="n"/>
      <c r="X170" s="95" t="n"/>
      <c r="Y170" s="95" t="n"/>
      <c r="Z170" s="95" t="n"/>
      <c r="AA170" s="95" t="n"/>
      <c r="AB170" s="95" t="n"/>
      <c r="AC170" s="95" t="n"/>
      <c r="AD170" s="95" t="n"/>
      <c r="AE170" s="95" t="n"/>
    </row>
    <row outlineLevel="0" r="171">
      <c r="B171" s="128" t="n"/>
      <c r="C171" s="40" t="s">
        <v>55</v>
      </c>
      <c r="D171" s="164" t="s">
        <v>335</v>
      </c>
      <c r="E171" s="38" t="s">
        <v>27</v>
      </c>
      <c r="F171" s="38" t="s">
        <v>20</v>
      </c>
      <c r="G171" s="130" t="n"/>
      <c r="H171" s="38" t="n"/>
      <c r="I171" s="39" t="n">
        <f aca="false" ca="false" dt2D="false" dtr="false" t="normal">SUM(J171:T171)</f>
        <v>105875800</v>
      </c>
      <c r="J171" s="95" t="n">
        <f aca="false" ca="false" dt2D="false" dtr="false" t="normal">J179</f>
        <v>39385600</v>
      </c>
      <c r="K171" s="95" t="n">
        <f aca="false" ca="false" dt2D="false" dtr="false" t="normal">K179+K172</f>
        <v>-122900</v>
      </c>
      <c r="L171" s="95" t="n">
        <f aca="false" ca="false" dt2D="false" dtr="false" t="normal">L179+L172</f>
        <v>0</v>
      </c>
      <c r="M171" s="95" t="n">
        <f aca="false" ca="false" dt2D="false" dtr="false" t="normal">M179+M172</f>
        <v>0</v>
      </c>
      <c r="N171" s="95" t="n">
        <f aca="false" ca="false" dt2D="false" dtr="false" t="normal">N179+N172</f>
        <v>0</v>
      </c>
      <c r="O171" s="95" t="n">
        <f aca="false" ca="false" dt2D="false" dtr="false" t="normal">O179+O172</f>
        <v>67000000</v>
      </c>
      <c r="P171" s="95" t="n">
        <f aca="false" ca="false" dt2D="false" dtr="false" t="normal">P179+P172</f>
        <v>0</v>
      </c>
      <c r="Q171" s="95" t="n">
        <f aca="false" ca="false" dt2D="false" dtr="false" t="normal">Q179+Q172</f>
        <v>0</v>
      </c>
      <c r="R171" s="95" t="n">
        <f aca="false" ca="false" dt2D="false" dtr="false" t="normal">R179+R172</f>
        <v>0</v>
      </c>
      <c r="S171" s="95" t="n">
        <f aca="false" ca="false" dt2D="false" dtr="false" t="normal">S179+S172</f>
        <v>-386900</v>
      </c>
      <c r="T171" s="95" t="n">
        <f aca="false" ca="false" dt2D="false" dtr="false" t="normal">T179</f>
        <v>0</v>
      </c>
      <c r="U171" s="39" t="n">
        <f aca="false" ca="false" dt2D="false" dtr="false" t="normal">SUM(V171:AE171)</f>
        <v>125710800</v>
      </c>
      <c r="V171" s="95" t="n">
        <f aca="false" ca="false" dt2D="false" dtr="false" t="normal">V179+V172</f>
        <v>66904900</v>
      </c>
      <c r="W171" s="95" t="n">
        <f aca="false" ca="false" dt2D="false" dtr="false" t="normal">W179+W172</f>
        <v>0</v>
      </c>
      <c r="X171" s="95" t="n">
        <f aca="false" ca="false" dt2D="false" dtr="false" t="normal">X179+X172</f>
        <v>0</v>
      </c>
      <c r="Y171" s="95" t="n">
        <f aca="false" ca="false" dt2D="false" dtr="false" t="normal">Y179+Y172</f>
        <v>0</v>
      </c>
      <c r="Z171" s="95" t="n">
        <f aca="false" ca="false" dt2D="false" dtr="false" t="normal">Z179+Z172</f>
        <v>19000000</v>
      </c>
      <c r="AA171" s="95" t="n">
        <f aca="false" ca="false" dt2D="false" dtr="false" t="normal">AA179+AA172</f>
        <v>0</v>
      </c>
      <c r="AB171" s="95" t="n">
        <f aca="false" ca="false" dt2D="false" dtr="false" t="normal">AB179+AB172</f>
        <v>0</v>
      </c>
      <c r="AC171" s="95" t="n">
        <f aca="false" ca="false" dt2D="false" dtr="false" t="normal">AC179+AC172</f>
        <v>0</v>
      </c>
      <c r="AD171" s="95" t="n">
        <f aca="false" ca="false" dt2D="false" dtr="false" t="normal">AD179+AD172</f>
        <v>39805900</v>
      </c>
      <c r="AE171" s="95" t="n">
        <f aca="false" ca="false" dt2D="false" dtr="false" t="normal">AE179</f>
        <v>0</v>
      </c>
    </row>
    <row ht="33.2000007629395" outlineLevel="0" r="172">
      <c r="B172" s="128" t="n"/>
      <c r="C172" s="40" t="s">
        <v>122</v>
      </c>
      <c r="D172" s="164" t="s">
        <v>335</v>
      </c>
      <c r="E172" s="38" t="s">
        <v>27</v>
      </c>
      <c r="F172" s="38" t="s">
        <v>20</v>
      </c>
      <c r="G172" s="130" t="n">
        <v>5100000000</v>
      </c>
      <c r="H172" s="38" t="n"/>
      <c r="I172" s="39" t="n">
        <f aca="false" ca="false" dt2D="false" dtr="false" t="normal">SUM(J172:T172)</f>
        <v>22652200</v>
      </c>
      <c r="J172" s="95" t="n"/>
      <c r="K172" s="95" t="n">
        <f aca="false" ca="false" dt2D="false" dtr="false" t="normal">K173+K175</f>
        <v>22652200</v>
      </c>
      <c r="L172" s="95" t="n">
        <f aca="false" ca="false" dt2D="false" dtr="false" t="normal">L173+L175</f>
        <v>0</v>
      </c>
      <c r="M172" s="95" t="n">
        <f aca="false" ca="false" dt2D="false" dtr="false" t="normal">M173+M175</f>
        <v>0</v>
      </c>
      <c r="N172" s="95" t="n">
        <f aca="false" ca="false" dt2D="false" dtr="false" t="normal">N173+N175</f>
        <v>0</v>
      </c>
      <c r="O172" s="95" t="n">
        <f aca="false" ca="false" dt2D="false" dtr="false" t="normal">O173+O175</f>
        <v>0</v>
      </c>
      <c r="P172" s="95" t="n">
        <f aca="false" ca="false" dt2D="false" dtr="false" t="normal">P173+P175</f>
        <v>0</v>
      </c>
      <c r="Q172" s="95" t="n">
        <f aca="false" ca="false" dt2D="false" dtr="false" t="normal">Q173+Q175</f>
        <v>0</v>
      </c>
      <c r="R172" s="95" t="n">
        <f aca="false" ca="false" dt2D="false" dtr="false" t="normal">R173+R175</f>
        <v>0</v>
      </c>
      <c r="S172" s="95" t="n">
        <f aca="false" ca="false" dt2D="false" dtr="false" t="normal">S173+S175</f>
        <v>0</v>
      </c>
      <c r="T172" s="95" t="n"/>
      <c r="U172" s="39" t="n">
        <f aca="false" ca="false" dt2D="false" dtr="false" t="normal">SUM(V172:AE172)</f>
        <v>21387400</v>
      </c>
      <c r="V172" s="95" t="n">
        <f aca="false" ca="false" dt2D="false" dtr="false" t="normal">V173+V175</f>
        <v>21387400</v>
      </c>
      <c r="W172" s="95" t="n">
        <f aca="false" ca="false" dt2D="false" dtr="false" t="normal">W173+W175</f>
        <v>0</v>
      </c>
      <c r="X172" s="95" t="n">
        <f aca="false" ca="false" dt2D="false" dtr="false" t="normal">X173+X175</f>
        <v>0</v>
      </c>
      <c r="Y172" s="95" t="n">
        <f aca="false" ca="false" dt2D="false" dtr="false" t="normal">Y173+Y175</f>
        <v>0</v>
      </c>
      <c r="Z172" s="95" t="n">
        <f aca="false" ca="false" dt2D="false" dtr="false" t="normal">Z173+Z175</f>
        <v>0</v>
      </c>
      <c r="AA172" s="95" t="n">
        <f aca="false" ca="false" dt2D="false" dtr="false" t="normal">AA173+AA175</f>
        <v>0</v>
      </c>
      <c r="AB172" s="95" t="n">
        <f aca="false" ca="false" dt2D="false" dtr="false" t="normal">AB173+AB175</f>
        <v>0</v>
      </c>
      <c r="AC172" s="95" t="n">
        <f aca="false" ca="false" dt2D="false" dtr="false" t="normal">AC173+AC175</f>
        <v>0</v>
      </c>
      <c r="AD172" s="95" t="n">
        <f aca="false" ca="false" dt2D="false" dtr="false" t="normal">AD173+AD175</f>
        <v>0</v>
      </c>
      <c r="AE172" s="95" t="n"/>
    </row>
    <row hidden="true" ht="33.2000007629395" outlineLevel="0" r="173">
      <c r="B173" s="128" t="n"/>
      <c r="C173" s="40" t="s">
        <v>124</v>
      </c>
      <c r="D173" s="164" t="s">
        <v>335</v>
      </c>
      <c r="E173" s="38" t="s">
        <v>27</v>
      </c>
      <c r="F173" s="38" t="s">
        <v>20</v>
      </c>
      <c r="G173" s="130" t="n">
        <v>5100010860</v>
      </c>
      <c r="H173" s="38" t="n"/>
      <c r="I173" s="39" t="n">
        <f aca="false" ca="false" dt2D="false" dtr="false" t="normal">SUM(J173:T173)</f>
        <v>0</v>
      </c>
      <c r="J173" s="95" t="n"/>
      <c r="K173" s="95" t="n">
        <f aca="false" ca="false" dt2D="false" dtr="false" t="normal">K174</f>
        <v>16409000</v>
      </c>
      <c r="L173" s="95" t="n">
        <f aca="false" ca="false" dt2D="false" dtr="false" t="normal">L174</f>
        <v>-16409000</v>
      </c>
      <c r="M173" s="95" t="n">
        <f aca="false" ca="false" dt2D="false" dtr="false" t="normal">M174</f>
        <v>0</v>
      </c>
      <c r="N173" s="95" t="n">
        <f aca="false" ca="false" dt2D="false" dtr="false" t="normal">N174</f>
        <v>0</v>
      </c>
      <c r="O173" s="95" t="n">
        <f aca="false" ca="false" dt2D="false" dtr="false" t="normal">O174</f>
        <v>0</v>
      </c>
      <c r="P173" s="95" t="n">
        <f aca="false" ca="false" dt2D="false" dtr="false" t="normal">P174</f>
        <v>0</v>
      </c>
      <c r="Q173" s="95" t="n">
        <f aca="false" ca="false" dt2D="false" dtr="false" t="normal">Q174</f>
        <v>0</v>
      </c>
      <c r="R173" s="95" t="n">
        <f aca="false" ca="false" dt2D="false" dtr="false" t="normal">R174</f>
        <v>0</v>
      </c>
      <c r="S173" s="95" t="n">
        <f aca="false" ca="false" dt2D="false" dtr="false" t="normal">S174</f>
        <v>0</v>
      </c>
      <c r="T173" s="95" t="n"/>
      <c r="U173" s="39" t="n">
        <f aca="false" ca="false" dt2D="false" dtr="false" t="normal">SUM(V173:AE173)</f>
        <v>0</v>
      </c>
      <c r="V173" s="95" t="n">
        <f aca="false" ca="false" dt2D="false" dtr="false" t="normal">V174</f>
        <v>15047000</v>
      </c>
      <c r="W173" s="95" t="n">
        <f aca="false" ca="false" dt2D="false" dtr="false" t="normal">W174</f>
        <v>-15047000</v>
      </c>
      <c r="X173" s="95" t="n">
        <f aca="false" ca="false" dt2D="false" dtr="false" t="normal">X174</f>
        <v>0</v>
      </c>
      <c r="Y173" s="95" t="n">
        <f aca="false" ca="false" dt2D="false" dtr="false" t="normal">Y174</f>
        <v>0</v>
      </c>
      <c r="Z173" s="95" t="n">
        <f aca="false" ca="false" dt2D="false" dtr="false" t="normal">Z174</f>
        <v>0</v>
      </c>
      <c r="AA173" s="95" t="n">
        <f aca="false" ca="false" dt2D="false" dtr="false" t="normal">AA174</f>
        <v>0</v>
      </c>
      <c r="AB173" s="95" t="n">
        <f aca="false" ca="false" dt2D="false" dtr="false" t="normal">AB174</f>
        <v>0</v>
      </c>
      <c r="AC173" s="95" t="n">
        <f aca="false" ca="false" dt2D="false" dtr="false" t="normal">AC174</f>
        <v>0</v>
      </c>
      <c r="AD173" s="95" t="n">
        <f aca="false" ca="false" dt2D="false" dtr="false" t="normal">AD174</f>
        <v>0</v>
      </c>
      <c r="AE173" s="95" t="n"/>
    </row>
    <row hidden="true" ht="33.2000007629395" outlineLevel="0" r="174">
      <c r="B174" s="128" t="n"/>
      <c r="C174" s="40" t="s">
        <v>125</v>
      </c>
      <c r="D174" s="164" t="s">
        <v>335</v>
      </c>
      <c r="E174" s="38" t="s">
        <v>27</v>
      </c>
      <c r="F174" s="38" t="s">
        <v>20</v>
      </c>
      <c r="G174" s="130" t="n">
        <v>5100010860</v>
      </c>
      <c r="H174" s="38" t="s">
        <v>126</v>
      </c>
      <c r="I174" s="39" t="n">
        <f aca="false" ca="false" dt2D="false" dtr="false" t="normal">SUM(J174:T174)</f>
        <v>0</v>
      </c>
      <c r="J174" s="95" t="n"/>
      <c r="K174" s="95" t="n">
        <v>16409000</v>
      </c>
      <c r="L174" s="95" t="n">
        <v>-16409000</v>
      </c>
      <c r="M174" s="95" t="n">
        <v>0</v>
      </c>
      <c r="N174" s="95" t="n">
        <v>0</v>
      </c>
      <c r="O174" s="95" t="n">
        <v>0</v>
      </c>
      <c r="P174" s="95" t="n">
        <v>0</v>
      </c>
      <c r="Q174" s="95" t="n">
        <v>0</v>
      </c>
      <c r="R174" s="95" t="n">
        <v>0</v>
      </c>
      <c r="S174" s="95" t="n">
        <v>0</v>
      </c>
      <c r="T174" s="95" t="n"/>
      <c r="U174" s="39" t="n">
        <f aca="false" ca="false" dt2D="false" dtr="false" t="normal">SUM(V174:AE174)</f>
        <v>0</v>
      </c>
      <c r="V174" s="95" t="n">
        <v>15047000</v>
      </c>
      <c r="W174" s="95" t="n">
        <v>-15047000</v>
      </c>
      <c r="X174" s="95" t="n">
        <v>0</v>
      </c>
      <c r="Y174" s="95" t="n">
        <v>0</v>
      </c>
      <c r="Z174" s="95" t="n">
        <v>0</v>
      </c>
      <c r="AA174" s="95" t="n">
        <v>0</v>
      </c>
      <c r="AB174" s="95" t="n">
        <v>0</v>
      </c>
      <c r="AC174" s="95" t="n">
        <v>0</v>
      </c>
      <c r="AD174" s="95" t="n">
        <v>0</v>
      </c>
      <c r="AE174" s="95" t="n"/>
    </row>
    <row ht="33.2000007629395" outlineLevel="0" r="175">
      <c r="B175" s="128" t="n"/>
      <c r="C175" s="40" t="s">
        <v>139</v>
      </c>
      <c r="D175" s="164" t="s">
        <v>335</v>
      </c>
      <c r="E175" s="38" t="s">
        <v>27</v>
      </c>
      <c r="F175" s="38" t="s">
        <v>20</v>
      </c>
      <c r="G175" s="130" t="n">
        <v>5150000000</v>
      </c>
      <c r="H175" s="38" t="n"/>
      <c r="I175" s="39" t="n">
        <f aca="false" ca="false" dt2D="false" dtr="false" t="normal">SUM(J175:T175)</f>
        <v>22652200</v>
      </c>
      <c r="J175" s="95" t="n"/>
      <c r="K175" s="95" t="n">
        <f aca="false" ca="false" dt2D="false" dtr="false" t="normal">K176</f>
        <v>6243200</v>
      </c>
      <c r="L175" s="95" t="n">
        <f aca="false" ca="false" dt2D="false" dtr="false" t="normal">L176</f>
        <v>16409000</v>
      </c>
      <c r="M175" s="95" t="n">
        <f aca="false" ca="false" dt2D="false" dtr="false" t="normal">M176</f>
        <v>0</v>
      </c>
      <c r="N175" s="95" t="n">
        <f aca="false" ca="false" dt2D="false" dtr="false" t="normal">N176</f>
        <v>0</v>
      </c>
      <c r="O175" s="95" t="n">
        <f aca="false" ca="false" dt2D="false" dtr="false" t="normal">O176</f>
        <v>0</v>
      </c>
      <c r="P175" s="95" t="n">
        <f aca="false" ca="false" dt2D="false" dtr="false" t="normal">P176</f>
        <v>0</v>
      </c>
      <c r="Q175" s="95" t="n">
        <f aca="false" ca="false" dt2D="false" dtr="false" t="normal">Q176</f>
        <v>0</v>
      </c>
      <c r="R175" s="95" t="n">
        <f aca="false" ca="false" dt2D="false" dtr="false" t="normal">R176</f>
        <v>0</v>
      </c>
      <c r="S175" s="95" t="n">
        <f aca="false" ca="false" dt2D="false" dtr="false" t="normal">S176</f>
        <v>0</v>
      </c>
      <c r="T175" s="95" t="n"/>
      <c r="U175" s="39" t="n">
        <f aca="false" ca="false" dt2D="false" dtr="false" t="normal">SUM(V175:AE175)</f>
        <v>21387400</v>
      </c>
      <c r="V175" s="95" t="n">
        <f aca="false" ca="false" dt2D="false" dtr="false" t="normal">V176</f>
        <v>6340400</v>
      </c>
      <c r="W175" s="95" t="n">
        <f aca="false" ca="false" dt2D="false" dtr="false" t="normal">W176</f>
        <v>15047000</v>
      </c>
      <c r="X175" s="95" t="n">
        <f aca="false" ca="false" dt2D="false" dtr="false" t="normal">X176</f>
        <v>0</v>
      </c>
      <c r="Y175" s="95" t="n">
        <f aca="false" ca="false" dt2D="false" dtr="false" t="normal">Y176</f>
        <v>0</v>
      </c>
      <c r="Z175" s="95" t="n">
        <f aca="false" ca="false" dt2D="false" dtr="false" t="normal">Z176</f>
        <v>0</v>
      </c>
      <c r="AA175" s="95" t="n">
        <f aca="false" ca="false" dt2D="false" dtr="false" t="normal">AA176</f>
        <v>0</v>
      </c>
      <c r="AB175" s="95" t="n">
        <f aca="false" ca="false" dt2D="false" dtr="false" t="normal">AB176</f>
        <v>0</v>
      </c>
      <c r="AC175" s="95" t="n">
        <f aca="false" ca="false" dt2D="false" dtr="false" t="normal">AC176</f>
        <v>0</v>
      </c>
      <c r="AD175" s="95" t="n">
        <f aca="false" ca="false" dt2D="false" dtr="false" t="normal">AD176</f>
        <v>0</v>
      </c>
      <c r="AE175" s="95" t="n"/>
    </row>
    <row ht="33.2000007629395" outlineLevel="0" r="176">
      <c r="B176" s="128" t="n"/>
      <c r="C176" s="40" t="s">
        <v>139</v>
      </c>
      <c r="D176" s="164" t="s">
        <v>335</v>
      </c>
      <c r="E176" s="38" t="s">
        <v>27</v>
      </c>
      <c r="F176" s="38" t="s">
        <v>20</v>
      </c>
      <c r="G176" s="130" t="s">
        <v>140</v>
      </c>
      <c r="H176" s="38" t="n"/>
      <c r="I176" s="39" t="n">
        <f aca="false" ca="false" dt2D="false" dtr="false" t="normal">SUM(J176:T176)</f>
        <v>22652200</v>
      </c>
      <c r="J176" s="95" t="n"/>
      <c r="K176" s="95" t="n">
        <f aca="false" ca="false" dt2D="false" dtr="false" t="normal">K177</f>
        <v>6243200</v>
      </c>
      <c r="L176" s="95" t="n">
        <f aca="false" ca="false" dt2D="false" dtr="false" t="normal">L177+L178</f>
        <v>16409000</v>
      </c>
      <c r="M176" s="95" t="n">
        <f aca="false" ca="false" dt2D="false" dtr="false" t="normal">M177+M178</f>
        <v>0</v>
      </c>
      <c r="N176" s="95" t="n">
        <f aca="false" ca="false" dt2D="false" dtr="false" t="normal">N177+N178</f>
        <v>0</v>
      </c>
      <c r="O176" s="95" t="n">
        <f aca="false" ca="false" dt2D="false" dtr="false" t="normal">O177+O178</f>
        <v>0</v>
      </c>
      <c r="P176" s="95" t="n">
        <f aca="false" ca="false" dt2D="false" dtr="false" t="normal">P177+P178</f>
        <v>0</v>
      </c>
      <c r="Q176" s="95" t="n">
        <f aca="false" ca="false" dt2D="false" dtr="false" t="normal">Q177+Q178</f>
        <v>0</v>
      </c>
      <c r="R176" s="95" t="n">
        <f aca="false" ca="false" dt2D="false" dtr="false" t="normal">R177+R178</f>
        <v>0</v>
      </c>
      <c r="S176" s="95" t="n">
        <f aca="false" ca="false" dt2D="false" dtr="false" t="normal">S177+S178</f>
        <v>0</v>
      </c>
      <c r="T176" s="95" t="n"/>
      <c r="U176" s="39" t="n">
        <f aca="false" ca="false" dt2D="false" dtr="false" t="normal">SUM(V176:AE176)</f>
        <v>21387400</v>
      </c>
      <c r="V176" s="95" t="n">
        <f aca="false" ca="false" dt2D="false" dtr="false" t="normal">V177</f>
        <v>6340400</v>
      </c>
      <c r="W176" s="95" t="n">
        <f aca="false" ca="false" dt2D="false" dtr="false" t="normal">W177+W178</f>
        <v>15047000</v>
      </c>
      <c r="X176" s="95" t="n">
        <f aca="false" ca="false" dt2D="false" dtr="false" t="normal">X177+X178</f>
        <v>0</v>
      </c>
      <c r="Y176" s="95" t="n">
        <f aca="false" ca="false" dt2D="false" dtr="false" t="normal">Y177+Y178</f>
        <v>0</v>
      </c>
      <c r="Z176" s="95" t="n">
        <f aca="false" ca="false" dt2D="false" dtr="false" t="normal">Z177+Z178</f>
        <v>0</v>
      </c>
      <c r="AA176" s="95" t="n">
        <f aca="false" ca="false" dt2D="false" dtr="false" t="normal">AA177+AA178</f>
        <v>0</v>
      </c>
      <c r="AB176" s="95" t="n">
        <f aca="false" ca="false" dt2D="false" dtr="false" t="normal">AB177+AB178</f>
        <v>0</v>
      </c>
      <c r="AC176" s="95" t="n">
        <f aca="false" ca="false" dt2D="false" dtr="false" t="normal">AC177+AC178</f>
        <v>0</v>
      </c>
      <c r="AD176" s="95" t="n">
        <f aca="false" ca="false" dt2D="false" dtr="false" t="normal">AD177+AD178</f>
        <v>0</v>
      </c>
      <c r="AE176" s="95" t="n"/>
    </row>
    <row ht="33.2000007629395" outlineLevel="0" r="177">
      <c r="B177" s="128" t="n"/>
      <c r="C177" s="40" t="s">
        <v>109</v>
      </c>
      <c r="D177" s="164" t="s">
        <v>335</v>
      </c>
      <c r="E177" s="38" t="s">
        <v>27</v>
      </c>
      <c r="F177" s="38" t="s">
        <v>20</v>
      </c>
      <c r="G177" s="130" t="s">
        <v>140</v>
      </c>
      <c r="H177" s="38" t="s">
        <v>110</v>
      </c>
      <c r="I177" s="39" t="n">
        <f aca="false" ca="false" dt2D="false" dtr="false" t="normal">SUM(J177:T177)</f>
        <v>6243200</v>
      </c>
      <c r="J177" s="95" t="n"/>
      <c r="K177" s="95" t="n">
        <v>6243200</v>
      </c>
      <c r="L177" s="95" t="n"/>
      <c r="M177" s="95" t="n"/>
      <c r="N177" s="95" t="n"/>
      <c r="O177" s="95" t="n"/>
      <c r="P177" s="95" t="n"/>
      <c r="Q177" s="95" t="n"/>
      <c r="R177" s="95" t="n"/>
      <c r="S177" s="95" t="n"/>
      <c r="T177" s="95" t="n"/>
      <c r="U177" s="39" t="n">
        <f aca="false" ca="false" dt2D="false" dtr="false" t="normal">SUM(V177:AE177)</f>
        <v>6340400</v>
      </c>
      <c r="V177" s="95" t="n">
        <v>6340400</v>
      </c>
      <c r="W177" s="95" t="n"/>
      <c r="X177" s="95" t="n"/>
      <c r="Y177" s="95" t="n"/>
      <c r="Z177" s="95" t="n"/>
      <c r="AA177" s="95" t="n"/>
      <c r="AB177" s="95" t="n"/>
      <c r="AC177" s="95" t="n"/>
      <c r="AD177" s="95" t="n"/>
      <c r="AE177" s="95" t="n"/>
    </row>
    <row ht="33.2000007629395" outlineLevel="0" r="178">
      <c r="B178" s="128" t="n"/>
      <c r="C178" s="40" t="s">
        <v>125</v>
      </c>
      <c r="D178" s="164" t="s">
        <v>335</v>
      </c>
      <c r="E178" s="38" t="s">
        <v>27</v>
      </c>
      <c r="F178" s="38" t="s">
        <v>20</v>
      </c>
      <c r="G178" s="130" t="s">
        <v>140</v>
      </c>
      <c r="H178" s="38" t="s">
        <v>126</v>
      </c>
      <c r="I178" s="39" t="n">
        <f aca="false" ca="false" dt2D="false" dtr="false" t="normal">SUM(J178:T178)</f>
        <v>16409000</v>
      </c>
      <c r="J178" s="95" t="n"/>
      <c r="K178" s="95" t="n"/>
      <c r="L178" s="95" t="n">
        <v>16409000</v>
      </c>
      <c r="M178" s="95" t="n">
        <v>0</v>
      </c>
      <c r="N178" s="95" t="n">
        <v>0</v>
      </c>
      <c r="O178" s="95" t="n">
        <v>0</v>
      </c>
      <c r="P178" s="95" t="n">
        <v>0</v>
      </c>
      <c r="Q178" s="95" t="n">
        <v>0</v>
      </c>
      <c r="R178" s="95" t="n">
        <v>0</v>
      </c>
      <c r="S178" s="95" t="n">
        <v>0</v>
      </c>
      <c r="T178" s="95" t="n"/>
      <c r="U178" s="39" t="n">
        <f aca="false" ca="false" dt2D="false" dtr="false" t="normal">SUM(V178:AE178)</f>
        <v>15047000</v>
      </c>
      <c r="V178" s="95" t="n"/>
      <c r="W178" s="95" t="n">
        <v>15047000</v>
      </c>
      <c r="X178" s="95" t="n">
        <v>0</v>
      </c>
      <c r="Y178" s="95" t="n">
        <v>0</v>
      </c>
      <c r="Z178" s="95" t="n">
        <v>0</v>
      </c>
      <c r="AA178" s="95" t="n">
        <v>0</v>
      </c>
      <c r="AB178" s="95" t="n">
        <v>0</v>
      </c>
      <c r="AC178" s="95" t="n">
        <v>0</v>
      </c>
      <c r="AD178" s="95" t="n">
        <v>0</v>
      </c>
      <c r="AE178" s="95" t="n"/>
    </row>
    <row ht="33.2000007629395" outlineLevel="0" r="179">
      <c r="B179" s="128" t="n"/>
      <c r="C179" s="40" t="s">
        <v>252</v>
      </c>
      <c r="D179" s="164" t="s">
        <v>335</v>
      </c>
      <c r="E179" s="38" t="s">
        <v>27</v>
      </c>
      <c r="F179" s="38" t="s">
        <v>20</v>
      </c>
      <c r="G179" s="130" t="n">
        <v>6500000000</v>
      </c>
      <c r="H179" s="38" t="n"/>
      <c r="I179" s="39" t="n">
        <f aca="false" ca="false" dt2D="false" dtr="false" t="normal">SUM(J179:T179)</f>
        <v>83223600</v>
      </c>
      <c r="J179" s="95" t="n">
        <f aca="false" ca="false" dt2D="false" dtr="false" t="normal">J191+J180</f>
        <v>39385600</v>
      </c>
      <c r="K179" s="95" t="n">
        <f aca="false" ca="false" dt2D="false" dtr="false" t="normal">K191+K180</f>
        <v>-22775100</v>
      </c>
      <c r="L179" s="95" t="n">
        <f aca="false" ca="false" dt2D="false" dtr="false" t="normal">L191+L180</f>
        <v>0</v>
      </c>
      <c r="M179" s="95" t="n">
        <f aca="false" ca="false" dt2D="false" dtr="false" t="normal">M191+M180</f>
        <v>0</v>
      </c>
      <c r="N179" s="95" t="n">
        <f aca="false" ca="false" dt2D="false" dtr="false" t="normal">N191+N180</f>
        <v>0</v>
      </c>
      <c r="O179" s="95" t="n">
        <f aca="false" ca="false" dt2D="false" dtr="false" t="normal">O191+O180</f>
        <v>67000000</v>
      </c>
      <c r="P179" s="95" t="n">
        <f aca="false" ca="false" dt2D="false" dtr="false" t="normal">P191+P180</f>
        <v>0</v>
      </c>
      <c r="Q179" s="95" t="n">
        <f aca="false" ca="false" dt2D="false" dtr="false" t="normal">Q191+Q180</f>
        <v>0</v>
      </c>
      <c r="R179" s="95" t="n">
        <f aca="false" ca="false" dt2D="false" dtr="false" t="normal">R191+R180</f>
        <v>0</v>
      </c>
      <c r="S179" s="95" t="n">
        <f aca="false" ca="false" dt2D="false" dtr="false" t="normal">S191+S180</f>
        <v>-386900</v>
      </c>
      <c r="T179" s="95" t="n">
        <f aca="false" ca="false" dt2D="false" dtr="false" t="normal">T191+T180</f>
        <v>0</v>
      </c>
      <c r="U179" s="39" t="n">
        <f aca="false" ca="false" dt2D="false" dtr="false" t="normal">SUM(V179:AE179)</f>
        <v>104323400</v>
      </c>
      <c r="V179" s="95" t="n">
        <f aca="false" ca="false" dt2D="false" dtr="false" t="normal">V191+V180</f>
        <v>45517500</v>
      </c>
      <c r="W179" s="95" t="n">
        <f aca="false" ca="false" dt2D="false" dtr="false" t="normal">W191+W180</f>
        <v>0</v>
      </c>
      <c r="X179" s="95" t="n">
        <f aca="false" ca="false" dt2D="false" dtr="false" t="normal">X191+X180</f>
        <v>0</v>
      </c>
      <c r="Y179" s="95" t="n">
        <f aca="false" ca="false" dt2D="false" dtr="false" t="normal">Y191+Y180</f>
        <v>0</v>
      </c>
      <c r="Z179" s="95" t="n">
        <f aca="false" ca="false" dt2D="false" dtr="false" t="normal">Z191+Z180</f>
        <v>19000000</v>
      </c>
      <c r="AA179" s="95" t="n">
        <f aca="false" ca="false" dt2D="false" dtr="false" t="normal">AA191+AA180</f>
        <v>0</v>
      </c>
      <c r="AB179" s="95" t="n">
        <f aca="false" ca="false" dt2D="false" dtr="false" t="normal">AB191+AB180</f>
        <v>0</v>
      </c>
      <c r="AC179" s="95" t="n">
        <f aca="false" ca="false" dt2D="false" dtr="false" t="normal">AC191+AC180</f>
        <v>0</v>
      </c>
      <c r="AD179" s="95" t="n">
        <f aca="false" ca="false" dt2D="false" dtr="false" t="normal">AD191+AD180</f>
        <v>39805900</v>
      </c>
      <c r="AE179" s="95" t="n">
        <f aca="false" ca="false" dt2D="false" dtr="false" t="normal">AE191+AE180</f>
        <v>0</v>
      </c>
    </row>
    <row hidden="true" ht="19.3500003814697" outlineLevel="0" r="180">
      <c r="B180" s="128" t="n"/>
      <c r="C180" s="40" t="s">
        <v>260</v>
      </c>
      <c r="D180" s="164" t="s">
        <v>335</v>
      </c>
      <c r="E180" s="38" t="s">
        <v>27</v>
      </c>
      <c r="F180" s="38" t="s">
        <v>20</v>
      </c>
      <c r="G180" s="130" t="n">
        <v>6540000000</v>
      </c>
      <c r="H180" s="38" t="n"/>
      <c r="I180" s="39" t="n">
        <f aca="false" ca="false" dt2D="false" dtr="false" t="normal">SUM(J180:T180)</f>
        <v>0</v>
      </c>
      <c r="J180" s="95" t="n">
        <f aca="false" ca="false" dt2D="false" dtr="false" t="normal">J183+J181+J189+J185+J187</f>
        <v>22775100</v>
      </c>
      <c r="K180" s="95" t="n">
        <f aca="false" ca="false" dt2D="false" dtr="false" t="normal">K183+K181+K189+K185+K187</f>
        <v>-22775100</v>
      </c>
      <c r="L180" s="95" t="n">
        <f aca="false" ca="false" dt2D="false" dtr="false" t="normal">L183+L181+L189+L185+L187</f>
        <v>0</v>
      </c>
      <c r="M180" s="95" t="n">
        <f aca="false" ca="false" dt2D="false" dtr="false" t="normal">M183+M181+M189+M185+M187</f>
        <v>0</v>
      </c>
      <c r="N180" s="95" t="n">
        <f aca="false" ca="false" dt2D="false" dtr="false" t="normal">N183+N181+N189+N185+N187</f>
        <v>0</v>
      </c>
      <c r="O180" s="95" t="n">
        <f aca="false" ca="false" dt2D="false" dtr="false" t="normal">O183+O181+O189+O185+O187</f>
        <v>0</v>
      </c>
      <c r="P180" s="95" t="n">
        <f aca="false" ca="false" dt2D="false" dtr="false" t="normal">P183+P181+P189+P185+P187</f>
        <v>0</v>
      </c>
      <c r="Q180" s="95" t="n">
        <f aca="false" ca="false" dt2D="false" dtr="false" t="normal">Q183+Q181+Q189+Q185+Q187</f>
        <v>0</v>
      </c>
      <c r="R180" s="95" t="n">
        <f aca="false" ca="false" dt2D="false" dtr="false" t="normal">R183+R181+R189+R185+R187</f>
        <v>0</v>
      </c>
      <c r="S180" s="95" t="n">
        <f aca="false" ca="false" dt2D="false" dtr="false" t="normal">S183+S181+S189+S185+S187</f>
        <v>0</v>
      </c>
      <c r="T180" s="95" t="n">
        <f aca="false" ca="false" dt2D="false" dtr="false" t="normal">T183+T181+T189+T185+T187</f>
        <v>0</v>
      </c>
      <c r="U180" s="39" t="n">
        <f aca="false" ca="false" dt2D="false" dtr="false" t="normal">SUM(V180:AE180)</f>
        <v>0</v>
      </c>
      <c r="V180" s="95" t="n">
        <f aca="false" ca="false" dt2D="false" dtr="false" t="normal">V183+V181+V189+V185+V187</f>
        <v>0</v>
      </c>
      <c r="W180" s="95" t="n">
        <f aca="false" ca="false" dt2D="false" dtr="false" t="normal">W183+W181+W189+W185+W187</f>
        <v>0</v>
      </c>
      <c r="X180" s="95" t="n">
        <f aca="false" ca="false" dt2D="false" dtr="false" t="normal">X183+X181+X189+X185+X187</f>
        <v>0</v>
      </c>
      <c r="Y180" s="95" t="n">
        <f aca="false" ca="false" dt2D="false" dtr="false" t="normal">Y183+Y181+Y189+Y185+Y187</f>
        <v>0</v>
      </c>
      <c r="Z180" s="95" t="n">
        <f aca="false" ca="false" dt2D="false" dtr="false" t="normal">Z183+Z181+Z189+Z185+Z187</f>
        <v>0</v>
      </c>
      <c r="AA180" s="95" t="n">
        <f aca="false" ca="false" dt2D="false" dtr="false" t="normal">AA183+AA181+AA189+AA185+AA187</f>
        <v>0</v>
      </c>
      <c r="AB180" s="95" t="n">
        <f aca="false" ca="false" dt2D="false" dtr="false" t="normal">AB183+AB181+AB189+AB185+AB187</f>
        <v>0</v>
      </c>
      <c r="AC180" s="95" t="n">
        <f aca="false" ca="false" dt2D="false" dtr="false" t="normal">AC183+AC181+AC189+AC185+AC187</f>
        <v>0</v>
      </c>
      <c r="AD180" s="95" t="n">
        <f aca="false" ca="false" dt2D="false" dtr="false" t="normal">AD183+AD181+AD189+AD185+AD187</f>
        <v>0</v>
      </c>
      <c r="AE180" s="95" t="n">
        <f aca="false" ca="false" dt2D="false" dtr="false" t="normal">AE183+AE181+AE189+AE185+AE187</f>
        <v>0</v>
      </c>
    </row>
    <row hidden="true" ht="33.2000007629395" outlineLevel="0" r="181">
      <c r="B181" s="128" t="n"/>
      <c r="C181" s="40" t="s">
        <v>261</v>
      </c>
      <c r="D181" s="164" t="s">
        <v>335</v>
      </c>
      <c r="E181" s="38" t="s">
        <v>27</v>
      </c>
      <c r="F181" s="38" t="s">
        <v>20</v>
      </c>
      <c r="G181" s="130" t="n">
        <v>6540011280</v>
      </c>
      <c r="H181" s="38" t="n"/>
      <c r="I181" s="39" t="n">
        <f aca="false" ca="false" dt2D="false" dtr="false" t="normal">SUM(J181:T181)</f>
        <v>0</v>
      </c>
      <c r="J181" s="95" t="n">
        <f aca="false" ca="false" dt2D="false" dtr="false" t="normal">J182</f>
        <v>0</v>
      </c>
      <c r="K181" s="95" t="n">
        <f aca="false" ca="false" dt2D="false" dtr="false" t="normal">K182</f>
        <v>0</v>
      </c>
      <c r="L181" s="95" t="n">
        <f aca="false" ca="false" dt2D="false" dtr="false" t="normal">L182</f>
        <v>0</v>
      </c>
      <c r="M181" s="95" t="n">
        <f aca="false" ca="false" dt2D="false" dtr="false" t="normal">M182</f>
        <v>0</v>
      </c>
      <c r="N181" s="95" t="n">
        <f aca="false" ca="false" dt2D="false" dtr="false" t="normal">N182</f>
        <v>0</v>
      </c>
      <c r="O181" s="95" t="n">
        <f aca="false" ca="false" dt2D="false" dtr="false" t="normal">O182</f>
        <v>0</v>
      </c>
      <c r="P181" s="95" t="n">
        <f aca="false" ca="false" dt2D="false" dtr="false" t="normal">P182</f>
        <v>0</v>
      </c>
      <c r="Q181" s="95" t="n">
        <f aca="false" ca="false" dt2D="false" dtr="false" t="normal">Q182</f>
        <v>0</v>
      </c>
      <c r="R181" s="95" t="n">
        <f aca="false" ca="false" dt2D="false" dtr="false" t="normal">R182</f>
        <v>0</v>
      </c>
      <c r="S181" s="95" t="n">
        <f aca="false" ca="false" dt2D="false" dtr="false" t="normal">S182</f>
        <v>0</v>
      </c>
      <c r="T181" s="95" t="n">
        <f aca="false" ca="false" dt2D="false" dtr="false" t="normal">T182</f>
        <v>0</v>
      </c>
      <c r="U181" s="39" t="n">
        <f aca="false" ca="false" dt2D="false" dtr="false" t="normal">SUM(V181:AE181)</f>
        <v>0</v>
      </c>
      <c r="V181" s="95" t="n">
        <f aca="false" ca="false" dt2D="false" dtr="false" t="normal">V182</f>
        <v>0</v>
      </c>
      <c r="W181" s="95" t="n">
        <f aca="false" ca="false" dt2D="false" dtr="false" t="normal">W182</f>
        <v>0</v>
      </c>
      <c r="X181" s="95" t="n">
        <f aca="false" ca="false" dt2D="false" dtr="false" t="normal">X182</f>
        <v>0</v>
      </c>
      <c r="Y181" s="95" t="n">
        <f aca="false" ca="false" dt2D="false" dtr="false" t="normal">Y182</f>
        <v>0</v>
      </c>
      <c r="Z181" s="95" t="n">
        <f aca="false" ca="false" dt2D="false" dtr="false" t="normal">Z182</f>
        <v>0</v>
      </c>
      <c r="AA181" s="95" t="n">
        <f aca="false" ca="false" dt2D="false" dtr="false" t="normal">AA182</f>
        <v>0</v>
      </c>
      <c r="AB181" s="95" t="n">
        <f aca="false" ca="false" dt2D="false" dtr="false" t="normal">AB182</f>
        <v>0</v>
      </c>
      <c r="AC181" s="95" t="n">
        <f aca="false" ca="false" dt2D="false" dtr="false" t="normal">AC182</f>
        <v>0</v>
      </c>
      <c r="AD181" s="95" t="n">
        <f aca="false" ca="false" dt2D="false" dtr="false" t="normal">AD182</f>
        <v>0</v>
      </c>
      <c r="AE181" s="95" t="n">
        <f aca="false" ca="false" dt2D="false" dtr="false" t="normal">AE182</f>
        <v>0</v>
      </c>
    </row>
    <row hidden="true" ht="33.2000007629395" outlineLevel="0" r="182">
      <c r="B182" s="128" t="n"/>
      <c r="C182" s="40" t="s">
        <v>125</v>
      </c>
      <c r="D182" s="164" t="s">
        <v>335</v>
      </c>
      <c r="E182" s="38" t="s">
        <v>27</v>
      </c>
      <c r="F182" s="38" t="s">
        <v>20</v>
      </c>
      <c r="G182" s="130" t="n">
        <v>6540011280</v>
      </c>
      <c r="H182" s="38" t="s">
        <v>126</v>
      </c>
      <c r="I182" s="39" t="n">
        <f aca="false" ca="false" dt2D="false" dtr="false" t="normal">SUM(J182:T182)</f>
        <v>0</v>
      </c>
      <c r="J182" s="95" t="n">
        <v>0</v>
      </c>
      <c r="K182" s="95" t="n">
        <v>0</v>
      </c>
      <c r="L182" s="95" t="n">
        <v>0</v>
      </c>
      <c r="M182" s="95" t="n">
        <v>0</v>
      </c>
      <c r="N182" s="95" t="n">
        <v>0</v>
      </c>
      <c r="O182" s="95" t="n">
        <v>0</v>
      </c>
      <c r="P182" s="95" t="n">
        <v>0</v>
      </c>
      <c r="Q182" s="95" t="n">
        <v>0</v>
      </c>
      <c r="R182" s="95" t="n">
        <v>0</v>
      </c>
      <c r="S182" s="95" t="n">
        <v>0</v>
      </c>
      <c r="T182" s="95" t="n"/>
      <c r="U182" s="39" t="n">
        <f aca="false" ca="false" dt2D="false" dtr="false" t="normal">SUM(V182:AE182)</f>
        <v>0</v>
      </c>
      <c r="V182" s="95" t="n">
        <v>0</v>
      </c>
      <c r="W182" s="95" t="n">
        <v>0</v>
      </c>
      <c r="X182" s="95" t="n">
        <v>0</v>
      </c>
      <c r="Y182" s="95" t="n">
        <v>0</v>
      </c>
      <c r="Z182" s="95" t="n">
        <v>0</v>
      </c>
      <c r="AA182" s="95" t="n">
        <v>0</v>
      </c>
      <c r="AB182" s="95" t="n">
        <v>0</v>
      </c>
      <c r="AC182" s="95" t="n">
        <v>0</v>
      </c>
      <c r="AD182" s="95" t="n">
        <v>0</v>
      </c>
      <c r="AE182" s="95" t="n">
        <v>0</v>
      </c>
    </row>
    <row hidden="true" ht="78.4499969482422" outlineLevel="0" r="183">
      <c r="B183" s="128" t="n"/>
      <c r="C183" s="40" t="s">
        <v>262</v>
      </c>
      <c r="D183" s="164" t="s">
        <v>335</v>
      </c>
      <c r="E183" s="38" t="s">
        <v>27</v>
      </c>
      <c r="F183" s="38" t="s">
        <v>20</v>
      </c>
      <c r="G183" s="130" t="n">
        <v>6540060430</v>
      </c>
      <c r="H183" s="38" t="n"/>
      <c r="I183" s="39" t="n">
        <f aca="false" ca="false" dt2D="false" dtr="false" t="normal">SUM(J183:T183)</f>
        <v>0</v>
      </c>
      <c r="J183" s="95" t="n">
        <f aca="false" ca="false" dt2D="false" dtr="false" t="normal">J184</f>
        <v>0</v>
      </c>
      <c r="K183" s="95" t="n">
        <f aca="false" ca="false" dt2D="false" dtr="false" t="normal">K184</f>
        <v>0</v>
      </c>
      <c r="L183" s="95" t="n">
        <f aca="false" ca="false" dt2D="false" dtr="false" t="normal">L184</f>
        <v>0</v>
      </c>
      <c r="M183" s="95" t="n">
        <f aca="false" ca="false" dt2D="false" dtr="false" t="normal">M184</f>
        <v>0</v>
      </c>
      <c r="N183" s="95" t="n">
        <f aca="false" ca="false" dt2D="false" dtr="false" t="normal">N184</f>
        <v>0</v>
      </c>
      <c r="O183" s="95" t="n">
        <f aca="false" ca="false" dt2D="false" dtr="false" t="normal">O184</f>
        <v>0</v>
      </c>
      <c r="P183" s="95" t="n">
        <f aca="false" ca="false" dt2D="false" dtr="false" t="normal">P184</f>
        <v>0</v>
      </c>
      <c r="Q183" s="95" t="n">
        <f aca="false" ca="false" dt2D="false" dtr="false" t="normal">Q184</f>
        <v>0</v>
      </c>
      <c r="R183" s="95" t="n">
        <f aca="false" ca="false" dt2D="false" dtr="false" t="normal">R184</f>
        <v>0</v>
      </c>
      <c r="S183" s="95" t="n">
        <f aca="false" ca="false" dt2D="false" dtr="false" t="normal">S184</f>
        <v>0</v>
      </c>
      <c r="T183" s="95" t="n">
        <f aca="false" ca="false" dt2D="false" dtr="false" t="normal">T184</f>
        <v>0</v>
      </c>
      <c r="U183" s="39" t="n">
        <f aca="false" ca="false" dt2D="false" dtr="false" t="normal">SUM(V183:AE183)</f>
        <v>0</v>
      </c>
      <c r="V183" s="95" t="n">
        <f aca="false" ca="false" dt2D="false" dtr="false" t="normal">V184</f>
        <v>0</v>
      </c>
      <c r="W183" s="95" t="n">
        <f aca="false" ca="false" dt2D="false" dtr="false" t="normal">W184</f>
        <v>0</v>
      </c>
      <c r="X183" s="95" t="n">
        <f aca="false" ca="false" dt2D="false" dtr="false" t="normal">X184</f>
        <v>0</v>
      </c>
      <c r="Y183" s="95" t="n">
        <f aca="false" ca="false" dt2D="false" dtr="false" t="normal">Y184</f>
        <v>0</v>
      </c>
      <c r="Z183" s="95" t="n">
        <f aca="false" ca="false" dt2D="false" dtr="false" t="normal">Z184</f>
        <v>0</v>
      </c>
      <c r="AA183" s="95" t="n">
        <f aca="false" ca="false" dt2D="false" dtr="false" t="normal">AA184</f>
        <v>0</v>
      </c>
      <c r="AB183" s="95" t="n">
        <f aca="false" ca="false" dt2D="false" dtr="false" t="normal">AB184</f>
        <v>0</v>
      </c>
      <c r="AC183" s="95" t="n">
        <f aca="false" ca="false" dt2D="false" dtr="false" t="normal">AC184</f>
        <v>0</v>
      </c>
      <c r="AD183" s="95" t="n">
        <f aca="false" ca="false" dt2D="false" dtr="false" t="normal">AD184</f>
        <v>0</v>
      </c>
      <c r="AE183" s="95" t="n">
        <f aca="false" ca="false" dt2D="false" dtr="false" t="normal">AE184</f>
        <v>0</v>
      </c>
    </row>
    <row hidden="true" ht="33.2000007629395" outlineLevel="0" r="184">
      <c r="B184" s="128" t="n"/>
      <c r="C184" s="40" t="s">
        <v>125</v>
      </c>
      <c r="D184" s="164" t="s">
        <v>335</v>
      </c>
      <c r="E184" s="38" t="s">
        <v>27</v>
      </c>
      <c r="F184" s="38" t="s">
        <v>20</v>
      </c>
      <c r="G184" s="130" t="n">
        <v>6540060430</v>
      </c>
      <c r="H184" s="38" t="s">
        <v>126</v>
      </c>
      <c r="I184" s="39" t="n">
        <f aca="false" ca="false" dt2D="false" dtr="false" t="normal">SUM(J184:T184)</f>
        <v>0</v>
      </c>
      <c r="J184" s="95" t="n">
        <v>0</v>
      </c>
      <c r="K184" s="95" t="n">
        <v>0</v>
      </c>
      <c r="L184" s="95" t="n">
        <v>0</v>
      </c>
      <c r="M184" s="95" t="n">
        <v>0</v>
      </c>
      <c r="N184" s="95" t="n">
        <v>0</v>
      </c>
      <c r="O184" s="95" t="n">
        <v>0</v>
      </c>
      <c r="P184" s="95" t="n">
        <v>0</v>
      </c>
      <c r="Q184" s="95" t="n">
        <v>0</v>
      </c>
      <c r="R184" s="95" t="n">
        <v>0</v>
      </c>
      <c r="S184" s="95" t="n">
        <v>0</v>
      </c>
      <c r="T184" s="95" t="n">
        <v>0</v>
      </c>
      <c r="U184" s="39" t="n">
        <f aca="false" ca="false" dt2D="false" dtr="false" t="normal">SUM(V184:AE184)</f>
        <v>0</v>
      </c>
      <c r="V184" s="95" t="n">
        <v>0</v>
      </c>
      <c r="W184" s="95" t="n">
        <v>0</v>
      </c>
      <c r="X184" s="95" t="n">
        <v>0</v>
      </c>
      <c r="Y184" s="95" t="n">
        <v>0</v>
      </c>
      <c r="Z184" s="95" t="n">
        <v>0</v>
      </c>
      <c r="AA184" s="95" t="n">
        <v>0</v>
      </c>
      <c r="AB184" s="95" t="n">
        <v>0</v>
      </c>
      <c r="AC184" s="95" t="n">
        <v>0</v>
      </c>
      <c r="AD184" s="95" t="n">
        <v>0</v>
      </c>
      <c r="AE184" s="95" t="n">
        <v>0</v>
      </c>
    </row>
    <row hidden="true" ht="19.3500003814697" outlineLevel="0" r="185">
      <c r="B185" s="128" t="n"/>
      <c r="C185" s="40" t="s">
        <v>263</v>
      </c>
      <c r="D185" s="164" t="s">
        <v>335</v>
      </c>
      <c r="E185" s="38" t="s">
        <v>27</v>
      </c>
      <c r="F185" s="38" t="s">
        <v>20</v>
      </c>
      <c r="G185" s="130" t="s">
        <v>264</v>
      </c>
      <c r="H185" s="38" t="n"/>
      <c r="I185" s="39" t="n">
        <f aca="false" ca="false" dt2D="false" dtr="false" t="normal">SUM(J185:T185)</f>
        <v>0</v>
      </c>
      <c r="J185" s="95" t="n">
        <f aca="false" ca="false" dt2D="false" dtr="false" t="normal">J186</f>
        <v>0</v>
      </c>
      <c r="K185" s="95" t="n">
        <f aca="false" ca="false" dt2D="false" dtr="false" t="normal">K186</f>
        <v>0</v>
      </c>
      <c r="L185" s="95" t="n">
        <f aca="false" ca="false" dt2D="false" dtr="false" t="normal">L186</f>
        <v>0</v>
      </c>
      <c r="M185" s="95" t="n">
        <f aca="false" ca="false" dt2D="false" dtr="false" t="normal">M186</f>
        <v>0</v>
      </c>
      <c r="N185" s="95" t="n">
        <f aca="false" ca="false" dt2D="false" dtr="false" t="normal">N186</f>
        <v>0</v>
      </c>
      <c r="O185" s="95" t="n">
        <f aca="false" ca="false" dt2D="false" dtr="false" t="normal">O186</f>
        <v>0</v>
      </c>
      <c r="P185" s="95" t="n">
        <f aca="false" ca="false" dt2D="false" dtr="false" t="normal">P186</f>
        <v>0</v>
      </c>
      <c r="Q185" s="95" t="n">
        <f aca="false" ca="false" dt2D="false" dtr="false" t="normal">Q186</f>
        <v>0</v>
      </c>
      <c r="R185" s="95" t="n">
        <f aca="false" ca="false" dt2D="false" dtr="false" t="normal">R186</f>
        <v>0</v>
      </c>
      <c r="S185" s="95" t="n">
        <f aca="false" ca="false" dt2D="false" dtr="false" t="normal">S186</f>
        <v>0</v>
      </c>
      <c r="T185" s="95" t="n"/>
      <c r="U185" s="39" t="n">
        <f aca="false" ca="false" dt2D="false" dtr="false" t="normal">SUM(V185:AE185)</f>
        <v>0</v>
      </c>
      <c r="V185" s="95" t="n">
        <f aca="false" ca="false" dt2D="false" dtr="false" t="normal">V186</f>
        <v>0</v>
      </c>
      <c r="W185" s="95" t="n">
        <f aca="false" ca="false" dt2D="false" dtr="false" t="normal">W186</f>
        <v>0</v>
      </c>
      <c r="X185" s="95" t="n">
        <f aca="false" ca="false" dt2D="false" dtr="false" t="normal">X186</f>
        <v>0</v>
      </c>
      <c r="Y185" s="95" t="n">
        <f aca="false" ca="false" dt2D="false" dtr="false" t="normal">Y186</f>
        <v>0</v>
      </c>
      <c r="Z185" s="95" t="n">
        <f aca="false" ca="false" dt2D="false" dtr="false" t="normal">Z186</f>
        <v>0</v>
      </c>
      <c r="AA185" s="95" t="n">
        <f aca="false" ca="false" dt2D="false" dtr="false" t="normal">AA186</f>
        <v>0</v>
      </c>
      <c r="AB185" s="95" t="n">
        <f aca="false" ca="false" dt2D="false" dtr="false" t="normal">AB186</f>
        <v>0</v>
      </c>
      <c r="AC185" s="95" t="n">
        <f aca="false" ca="false" dt2D="false" dtr="false" t="normal">AC186</f>
        <v>0</v>
      </c>
      <c r="AD185" s="95" t="n">
        <f aca="false" ca="false" dt2D="false" dtr="false" t="normal">AD186</f>
        <v>0</v>
      </c>
      <c r="AE185" s="95" t="n">
        <f aca="false" ca="false" dt2D="false" dtr="false" t="normal">AE186</f>
        <v>0</v>
      </c>
    </row>
    <row hidden="true" ht="33.2000007629395" outlineLevel="0" r="186">
      <c r="B186" s="128" t="n"/>
      <c r="C186" s="40" t="s">
        <v>125</v>
      </c>
      <c r="D186" s="164" t="s">
        <v>335</v>
      </c>
      <c r="E186" s="38" t="s">
        <v>27</v>
      </c>
      <c r="F186" s="38" t="s">
        <v>20</v>
      </c>
      <c r="G186" s="130" t="s">
        <v>264</v>
      </c>
      <c r="H186" s="38" t="s">
        <v>126</v>
      </c>
      <c r="I186" s="39" t="n">
        <f aca="false" ca="false" dt2D="false" dtr="false" t="normal">SUM(J186:T186)</f>
        <v>0</v>
      </c>
      <c r="J186" s="95" t="n"/>
      <c r="K186" s="95" t="n">
        <v>0</v>
      </c>
      <c r="L186" s="95" t="n">
        <v>0</v>
      </c>
      <c r="M186" s="95" t="n">
        <v>0</v>
      </c>
      <c r="N186" s="95" t="n">
        <v>0</v>
      </c>
      <c r="O186" s="95" t="n">
        <v>0</v>
      </c>
      <c r="P186" s="95" t="n">
        <v>0</v>
      </c>
      <c r="Q186" s="95" t="n">
        <v>0</v>
      </c>
      <c r="R186" s="95" t="n">
        <v>0</v>
      </c>
      <c r="S186" s="95" t="n">
        <v>0</v>
      </c>
      <c r="T186" s="95" t="n"/>
      <c r="U186" s="39" t="n">
        <f aca="false" ca="false" dt2D="false" dtr="false" t="normal">SUM(V186:AE186)</f>
        <v>0</v>
      </c>
      <c r="V186" s="95" t="n">
        <v>0</v>
      </c>
      <c r="W186" s="95" t="n">
        <v>0</v>
      </c>
      <c r="X186" s="95" t="n">
        <v>0</v>
      </c>
      <c r="Y186" s="95" t="n">
        <v>0</v>
      </c>
      <c r="Z186" s="95" t="n">
        <v>0</v>
      </c>
      <c r="AA186" s="95" t="n">
        <v>0</v>
      </c>
      <c r="AB186" s="95" t="n">
        <v>0</v>
      </c>
      <c r="AC186" s="95" t="n">
        <v>0</v>
      </c>
      <c r="AD186" s="95" t="n">
        <v>0</v>
      </c>
      <c r="AE186" s="95" t="n">
        <v>0</v>
      </c>
    </row>
    <row hidden="true" ht="63.6500015258789" outlineLevel="0" r="187">
      <c r="B187" s="128" t="n"/>
      <c r="C187" s="40" t="s">
        <v>265</v>
      </c>
      <c r="D187" s="164" t="s">
        <v>335</v>
      </c>
      <c r="E187" s="38" t="s">
        <v>27</v>
      </c>
      <c r="F187" s="38" t="s">
        <v>20</v>
      </c>
      <c r="G187" s="130" t="s">
        <v>266</v>
      </c>
      <c r="H187" s="38" t="n"/>
      <c r="I187" s="39" t="n">
        <f aca="false" ca="false" dt2D="false" dtr="false" t="normal">SUM(J187:T187)</f>
        <v>0</v>
      </c>
      <c r="J187" s="95" t="n">
        <f aca="false" ca="false" dt2D="false" dtr="false" t="normal">J188</f>
        <v>22775100</v>
      </c>
      <c r="K187" s="95" t="n">
        <f aca="false" ca="false" dt2D="false" dtr="false" t="normal">K188</f>
        <v>-22775100</v>
      </c>
      <c r="L187" s="95" t="n">
        <f aca="false" ca="false" dt2D="false" dtr="false" t="normal">L188</f>
        <v>0</v>
      </c>
      <c r="M187" s="95" t="n">
        <f aca="false" ca="false" dt2D="false" dtr="false" t="normal">M188</f>
        <v>0</v>
      </c>
      <c r="N187" s="95" t="n">
        <f aca="false" ca="false" dt2D="false" dtr="false" t="normal">N188</f>
        <v>0</v>
      </c>
      <c r="O187" s="95" t="n">
        <f aca="false" ca="false" dt2D="false" dtr="false" t="normal">O188</f>
        <v>0</v>
      </c>
      <c r="P187" s="95" t="n">
        <f aca="false" ca="false" dt2D="false" dtr="false" t="normal">P188</f>
        <v>0</v>
      </c>
      <c r="Q187" s="95" t="n">
        <f aca="false" ca="false" dt2D="false" dtr="false" t="normal">Q188</f>
        <v>0</v>
      </c>
      <c r="R187" s="95" t="n">
        <f aca="false" ca="false" dt2D="false" dtr="false" t="normal">R188</f>
        <v>0</v>
      </c>
      <c r="S187" s="95" t="n">
        <f aca="false" ca="false" dt2D="false" dtr="false" t="normal">S188</f>
        <v>0</v>
      </c>
      <c r="T187" s="95" t="n"/>
      <c r="U187" s="39" t="n">
        <f aca="false" ca="false" dt2D="false" dtr="false" t="normal">SUM(V187:AE187)</f>
        <v>0</v>
      </c>
      <c r="V187" s="95" t="n">
        <f aca="false" ca="false" dt2D="false" dtr="false" t="normal">V188</f>
        <v>0</v>
      </c>
      <c r="W187" s="95" t="n">
        <f aca="false" ca="false" dt2D="false" dtr="false" t="normal">W188</f>
        <v>0</v>
      </c>
      <c r="X187" s="95" t="n">
        <f aca="false" ca="false" dt2D="false" dtr="false" t="normal">X188</f>
        <v>0</v>
      </c>
      <c r="Y187" s="95" t="n">
        <f aca="false" ca="false" dt2D="false" dtr="false" t="normal">Y188</f>
        <v>0</v>
      </c>
      <c r="Z187" s="95" t="n">
        <f aca="false" ca="false" dt2D="false" dtr="false" t="normal">Z188</f>
        <v>0</v>
      </c>
      <c r="AA187" s="95" t="n">
        <f aca="false" ca="false" dt2D="false" dtr="false" t="normal">AA188</f>
        <v>0</v>
      </c>
      <c r="AB187" s="95" t="n">
        <f aca="false" ca="false" dt2D="false" dtr="false" t="normal">AB188</f>
        <v>0</v>
      </c>
      <c r="AC187" s="95" t="n">
        <f aca="false" ca="false" dt2D="false" dtr="false" t="normal">AC188</f>
        <v>0</v>
      </c>
      <c r="AD187" s="95" t="n">
        <f aca="false" ca="false" dt2D="false" dtr="false" t="normal">AD188</f>
        <v>0</v>
      </c>
      <c r="AE187" s="95" t="n">
        <f aca="false" ca="false" dt2D="false" dtr="false" t="normal">AE188</f>
        <v>0</v>
      </c>
    </row>
    <row hidden="true" ht="33.2000007629395" outlineLevel="0" r="188">
      <c r="B188" s="128" t="n"/>
      <c r="C188" s="40" t="s">
        <v>125</v>
      </c>
      <c r="D188" s="164" t="s">
        <v>335</v>
      </c>
      <c r="E188" s="38" t="s">
        <v>27</v>
      </c>
      <c r="F188" s="38" t="s">
        <v>20</v>
      </c>
      <c r="G188" s="130" t="s">
        <v>266</v>
      </c>
      <c r="H188" s="38" t="s">
        <v>126</v>
      </c>
      <c r="I188" s="39" t="n">
        <f aca="false" ca="false" dt2D="false" dtr="false" t="normal">SUM(J188:T188)</f>
        <v>0</v>
      </c>
      <c r="J188" s="95" t="n">
        <v>22775100</v>
      </c>
      <c r="K188" s="95" t="n">
        <v>-22775100</v>
      </c>
      <c r="L188" s="95" t="n"/>
      <c r="M188" s="95" t="n"/>
      <c r="N188" s="95" t="n"/>
      <c r="O188" s="95" t="n"/>
      <c r="P188" s="95" t="n"/>
      <c r="Q188" s="95" t="n"/>
      <c r="R188" s="95" t="n"/>
      <c r="S188" s="95" t="n"/>
      <c r="T188" s="95" t="n"/>
      <c r="U188" s="39" t="n">
        <f aca="false" ca="false" dt2D="false" dtr="false" t="normal">SUM(V188:AE188)</f>
        <v>0</v>
      </c>
      <c r="V188" s="95" t="n">
        <v>0</v>
      </c>
      <c r="W188" s="95" t="n">
        <v>0</v>
      </c>
      <c r="X188" s="95" t="n">
        <v>0</v>
      </c>
      <c r="Y188" s="95" t="n">
        <v>0</v>
      </c>
      <c r="Z188" s="95" t="n">
        <v>0</v>
      </c>
      <c r="AA188" s="95" t="n">
        <v>0</v>
      </c>
      <c r="AB188" s="95" t="n">
        <v>0</v>
      </c>
      <c r="AC188" s="95" t="n">
        <v>0</v>
      </c>
      <c r="AD188" s="95" t="n">
        <v>0</v>
      </c>
      <c r="AE188" s="95" t="n">
        <v>0</v>
      </c>
    </row>
    <row hidden="true" ht="92.3000030517578" outlineLevel="0" r="189">
      <c r="B189" s="128" t="n"/>
      <c r="C189" s="40" t="s">
        <v>267</v>
      </c>
      <c r="D189" s="164" t="s">
        <v>335</v>
      </c>
      <c r="E189" s="38" t="s">
        <v>27</v>
      </c>
      <c r="F189" s="38" t="s">
        <v>20</v>
      </c>
      <c r="G189" s="130" t="s">
        <v>268</v>
      </c>
      <c r="H189" s="38" t="n"/>
      <c r="I189" s="39" t="n">
        <f aca="false" ca="false" dt2D="false" dtr="false" t="normal">SUM(J189:T189)</f>
        <v>0</v>
      </c>
      <c r="J189" s="95" t="n">
        <f aca="false" ca="false" dt2D="false" dtr="false" t="normal">J190</f>
        <v>0</v>
      </c>
      <c r="K189" s="95" t="n">
        <f aca="false" ca="false" dt2D="false" dtr="false" t="normal">K190</f>
        <v>0</v>
      </c>
      <c r="L189" s="95" t="n">
        <f aca="false" ca="false" dt2D="false" dtr="false" t="normal">L190</f>
        <v>0</v>
      </c>
      <c r="M189" s="95" t="n">
        <f aca="false" ca="false" dt2D="false" dtr="false" t="normal">M190</f>
        <v>0</v>
      </c>
      <c r="N189" s="95" t="n">
        <f aca="false" ca="false" dt2D="false" dtr="false" t="normal">N190</f>
        <v>0</v>
      </c>
      <c r="O189" s="95" t="n">
        <f aca="false" ca="false" dt2D="false" dtr="false" t="normal">O190</f>
        <v>0</v>
      </c>
      <c r="P189" s="95" t="n">
        <f aca="false" ca="false" dt2D="false" dtr="false" t="normal">P190</f>
        <v>0</v>
      </c>
      <c r="Q189" s="95" t="n">
        <f aca="false" ca="false" dt2D="false" dtr="false" t="normal">Q190</f>
        <v>0</v>
      </c>
      <c r="R189" s="95" t="n">
        <f aca="false" ca="false" dt2D="false" dtr="false" t="normal">R190</f>
        <v>0</v>
      </c>
      <c r="S189" s="95" t="n">
        <f aca="false" ca="false" dt2D="false" dtr="false" t="normal">S190</f>
        <v>0</v>
      </c>
      <c r="T189" s="95" t="n"/>
      <c r="U189" s="39" t="n">
        <f aca="false" ca="false" dt2D="false" dtr="false" t="normal">SUM(V189:AE189)</f>
        <v>0</v>
      </c>
      <c r="V189" s="95" t="n">
        <f aca="false" ca="false" dt2D="false" dtr="false" t="normal">V190</f>
        <v>0</v>
      </c>
      <c r="W189" s="95" t="n">
        <f aca="false" ca="false" dt2D="false" dtr="false" t="normal">W190</f>
        <v>0</v>
      </c>
      <c r="X189" s="95" t="n">
        <f aca="false" ca="false" dt2D="false" dtr="false" t="normal">X190</f>
        <v>0</v>
      </c>
      <c r="Y189" s="95" t="n">
        <f aca="false" ca="false" dt2D="false" dtr="false" t="normal">Y190</f>
        <v>0</v>
      </c>
      <c r="Z189" s="95" t="n">
        <f aca="false" ca="false" dt2D="false" dtr="false" t="normal">Z190</f>
        <v>0</v>
      </c>
      <c r="AA189" s="95" t="n">
        <f aca="false" ca="false" dt2D="false" dtr="false" t="normal">AA190</f>
        <v>0</v>
      </c>
      <c r="AB189" s="95" t="n">
        <f aca="false" ca="false" dt2D="false" dtr="false" t="normal">AB190</f>
        <v>0</v>
      </c>
      <c r="AC189" s="95" t="n">
        <f aca="false" ca="false" dt2D="false" dtr="false" t="normal">AC190</f>
        <v>0</v>
      </c>
      <c r="AD189" s="95" t="n">
        <f aca="false" ca="false" dt2D="false" dtr="false" t="normal">AD190</f>
        <v>0</v>
      </c>
      <c r="AE189" s="95" t="n">
        <f aca="false" ca="false" dt2D="false" dtr="false" t="normal">AE190</f>
        <v>0</v>
      </c>
    </row>
    <row hidden="true" ht="33.2000007629395" outlineLevel="0" r="190">
      <c r="B190" s="128" t="n"/>
      <c r="C190" s="40" t="s">
        <v>125</v>
      </c>
      <c r="D190" s="164" t="s">
        <v>335</v>
      </c>
      <c r="E190" s="38" t="s">
        <v>27</v>
      </c>
      <c r="F190" s="38" t="s">
        <v>20</v>
      </c>
      <c r="G190" s="130" t="s">
        <v>268</v>
      </c>
      <c r="H190" s="38" t="s">
        <v>126</v>
      </c>
      <c r="I190" s="39" t="n">
        <f aca="false" ca="false" dt2D="false" dtr="false" t="normal">SUM(J190:T190)</f>
        <v>0</v>
      </c>
      <c r="J190" s="95" t="n">
        <v>0</v>
      </c>
      <c r="K190" s="95" t="n">
        <v>0</v>
      </c>
      <c r="L190" s="95" t="n">
        <v>0</v>
      </c>
      <c r="M190" s="95" t="n">
        <v>0</v>
      </c>
      <c r="N190" s="95" t="n">
        <v>0</v>
      </c>
      <c r="O190" s="95" t="n">
        <v>0</v>
      </c>
      <c r="P190" s="95" t="n">
        <v>0</v>
      </c>
      <c r="Q190" s="95" t="n">
        <v>0</v>
      </c>
      <c r="R190" s="95" t="n">
        <v>0</v>
      </c>
      <c r="S190" s="95" t="n">
        <v>0</v>
      </c>
      <c r="T190" s="95" t="n"/>
      <c r="U190" s="39" t="n">
        <f aca="false" ca="false" dt2D="false" dtr="false" t="normal">SUM(V190:AE190)</f>
        <v>0</v>
      </c>
      <c r="V190" s="95" t="n">
        <v>0</v>
      </c>
      <c r="W190" s="95" t="n">
        <v>0</v>
      </c>
      <c r="X190" s="95" t="n">
        <v>0</v>
      </c>
      <c r="Y190" s="95" t="n">
        <v>0</v>
      </c>
      <c r="Z190" s="95" t="n">
        <v>0</v>
      </c>
      <c r="AA190" s="95" t="n">
        <v>0</v>
      </c>
      <c r="AB190" s="95" t="n">
        <v>0</v>
      </c>
      <c r="AC190" s="95" t="n">
        <v>0</v>
      </c>
      <c r="AD190" s="95" t="n">
        <v>0</v>
      </c>
      <c r="AE190" s="95" t="n">
        <v>0</v>
      </c>
    </row>
    <row outlineLevel="0" r="191">
      <c r="B191" s="128" t="n"/>
      <c r="C191" s="40" t="s">
        <v>269</v>
      </c>
      <c r="D191" s="164" t="s">
        <v>335</v>
      </c>
      <c r="E191" s="38" t="s">
        <v>27</v>
      </c>
      <c r="F191" s="38" t="s">
        <v>20</v>
      </c>
      <c r="G191" s="130" t="n">
        <v>6550000000</v>
      </c>
      <c r="H191" s="38" t="n"/>
      <c r="I191" s="39" t="n">
        <f aca="false" ca="false" dt2D="false" dtr="false" t="normal">SUM(J191:T191)</f>
        <v>83223600</v>
      </c>
      <c r="J191" s="95" t="n">
        <f aca="false" ca="false" dt2D="false" dtr="false" t="normal">J194+J192</f>
        <v>16610500</v>
      </c>
      <c r="K191" s="95" t="n">
        <f aca="false" ca="false" dt2D="false" dtr="false" t="normal">K194+K192</f>
        <v>0</v>
      </c>
      <c r="L191" s="95" t="n">
        <f aca="false" ca="false" dt2D="false" dtr="false" t="normal">L194+L192</f>
        <v>0</v>
      </c>
      <c r="M191" s="95" t="n">
        <f aca="false" ca="false" dt2D="false" dtr="false" t="normal">M194+M192</f>
        <v>0</v>
      </c>
      <c r="N191" s="95" t="n">
        <f aca="false" ca="false" dt2D="false" dtr="false" t="normal">N194+N192</f>
        <v>0</v>
      </c>
      <c r="O191" s="95" t="n">
        <f aca="false" ca="false" dt2D="false" dtr="false" t="normal">O194+O192</f>
        <v>67000000</v>
      </c>
      <c r="P191" s="95" t="n">
        <f aca="false" ca="false" dt2D="false" dtr="false" t="normal">P194+P192</f>
        <v>0</v>
      </c>
      <c r="Q191" s="95" t="n">
        <f aca="false" ca="false" dt2D="false" dtr="false" t="normal">Q194+Q192</f>
        <v>0</v>
      </c>
      <c r="R191" s="95" t="n">
        <f aca="false" ca="false" dt2D="false" dtr="false" t="normal">R194+R192</f>
        <v>0</v>
      </c>
      <c r="S191" s="95" t="n">
        <f aca="false" ca="false" dt2D="false" dtr="false" t="normal">S194+S192</f>
        <v>-386900</v>
      </c>
      <c r="T191" s="95" t="n">
        <f aca="false" ca="false" dt2D="false" dtr="false" t="normal">T194</f>
        <v>0</v>
      </c>
      <c r="U191" s="39" t="n">
        <f aca="false" ca="false" dt2D="false" dtr="false" t="normal">SUM(V191:AE191)</f>
        <v>104323400</v>
      </c>
      <c r="V191" s="95" t="n">
        <f aca="false" ca="false" dt2D="false" dtr="false" t="normal">V194+V192</f>
        <v>45517500</v>
      </c>
      <c r="W191" s="95" t="n">
        <f aca="false" ca="false" dt2D="false" dtr="false" t="normal">W194+W192</f>
        <v>0</v>
      </c>
      <c r="X191" s="95" t="n">
        <f aca="false" ca="false" dt2D="false" dtr="false" t="normal">X194+X192</f>
        <v>0</v>
      </c>
      <c r="Y191" s="95" t="n">
        <f aca="false" ca="false" dt2D="false" dtr="false" t="normal">Y194+Y192</f>
        <v>0</v>
      </c>
      <c r="Z191" s="95" t="n">
        <f aca="false" ca="false" dt2D="false" dtr="false" t="normal">Z194+Z192</f>
        <v>19000000</v>
      </c>
      <c r="AA191" s="95" t="n">
        <f aca="false" ca="false" dt2D="false" dtr="false" t="normal">AA194+AA192</f>
        <v>0</v>
      </c>
      <c r="AB191" s="95" t="n">
        <f aca="false" ca="false" dt2D="false" dtr="false" t="normal">AB194+AB192</f>
        <v>0</v>
      </c>
      <c r="AC191" s="95" t="n">
        <f aca="false" ca="false" dt2D="false" dtr="false" t="normal">AC194+AC192</f>
        <v>0</v>
      </c>
      <c r="AD191" s="95" t="n">
        <f aca="false" ca="false" dt2D="false" dtr="false" t="normal">AD194+AD192</f>
        <v>39805900</v>
      </c>
      <c r="AE191" s="95" t="n">
        <f aca="false" ca="false" dt2D="false" dtr="false" t="normal">AE194+AE192</f>
        <v>0</v>
      </c>
    </row>
    <row hidden="true" ht="48.9000015258789" outlineLevel="0" r="192">
      <c r="B192" s="128" t="n"/>
      <c r="C192" s="40" t="s">
        <v>270</v>
      </c>
      <c r="D192" s="164" t="s">
        <v>335</v>
      </c>
      <c r="E192" s="38" t="s">
        <v>27</v>
      </c>
      <c r="F192" s="38" t="s">
        <v>20</v>
      </c>
      <c r="G192" s="130" t="n">
        <v>6550010390</v>
      </c>
      <c r="H192" s="38" t="n"/>
      <c r="I192" s="39" t="n">
        <f aca="false" ca="false" dt2D="false" dtr="false" t="normal">SUM(J192:T192)</f>
        <v>0</v>
      </c>
      <c r="J192" s="95" t="n">
        <f aca="false" ca="false" dt2D="false" dtr="false" t="normal">J193</f>
        <v>0</v>
      </c>
      <c r="K192" s="95" t="n">
        <f aca="false" ca="false" dt2D="false" dtr="false" t="normal">K193</f>
        <v>0</v>
      </c>
      <c r="L192" s="95" t="n">
        <f aca="false" ca="false" dt2D="false" dtr="false" t="normal">L193</f>
        <v>0</v>
      </c>
      <c r="M192" s="95" t="n">
        <f aca="false" ca="false" dt2D="false" dtr="false" t="normal">M193</f>
        <v>0</v>
      </c>
      <c r="N192" s="95" t="n">
        <f aca="false" ca="false" dt2D="false" dtr="false" t="normal">N193</f>
        <v>0</v>
      </c>
      <c r="O192" s="95" t="n">
        <f aca="false" ca="false" dt2D="false" dtr="false" t="normal">O193</f>
        <v>0</v>
      </c>
      <c r="P192" s="95" t="n">
        <f aca="false" ca="false" dt2D="false" dtr="false" t="normal">P193</f>
        <v>0</v>
      </c>
      <c r="Q192" s="95" t="n">
        <f aca="false" ca="false" dt2D="false" dtr="false" t="normal">Q193</f>
        <v>0</v>
      </c>
      <c r="R192" s="95" t="n">
        <f aca="false" ca="false" dt2D="false" dtr="false" t="normal">R193</f>
        <v>0</v>
      </c>
      <c r="S192" s="95" t="n">
        <f aca="false" ca="false" dt2D="false" dtr="false" t="normal">S193</f>
        <v>0</v>
      </c>
      <c r="T192" s="95" t="n"/>
      <c r="U192" s="39" t="n">
        <f aca="false" ca="false" dt2D="false" dtr="false" t="normal">SUM(V192:AE192)</f>
        <v>0</v>
      </c>
      <c r="V192" s="95" t="n">
        <f aca="false" ca="false" dt2D="false" dtr="false" t="normal">V193</f>
        <v>0</v>
      </c>
      <c r="W192" s="95" t="n">
        <f aca="false" ca="false" dt2D="false" dtr="false" t="normal">W193</f>
        <v>0</v>
      </c>
      <c r="X192" s="95" t="n">
        <f aca="false" ca="false" dt2D="false" dtr="false" t="normal">X193</f>
        <v>0</v>
      </c>
      <c r="Y192" s="95" t="n">
        <f aca="false" ca="false" dt2D="false" dtr="false" t="normal">Y193</f>
        <v>0</v>
      </c>
      <c r="Z192" s="95" t="n">
        <f aca="false" ca="false" dt2D="false" dtr="false" t="normal">Z193</f>
        <v>0</v>
      </c>
      <c r="AA192" s="95" t="n">
        <f aca="false" ca="false" dt2D="false" dtr="false" t="normal">AA193</f>
        <v>0</v>
      </c>
      <c r="AB192" s="95" t="n">
        <f aca="false" ca="false" dt2D="false" dtr="false" t="normal">AB193</f>
        <v>0</v>
      </c>
      <c r="AC192" s="95" t="n">
        <f aca="false" ca="false" dt2D="false" dtr="false" t="normal">AC193</f>
        <v>0</v>
      </c>
      <c r="AD192" s="95" t="n">
        <f aca="false" ca="false" dt2D="false" dtr="false" t="normal">AD193</f>
        <v>0</v>
      </c>
      <c r="AE192" s="95" t="n">
        <f aca="false" ca="false" dt2D="false" dtr="false" t="normal">AE193</f>
        <v>0</v>
      </c>
    </row>
    <row hidden="true" ht="33.2000007629395" outlineLevel="0" r="193">
      <c r="B193" s="128" t="n"/>
      <c r="C193" s="40" t="s">
        <v>125</v>
      </c>
      <c r="D193" s="164" t="s">
        <v>335</v>
      </c>
      <c r="E193" s="38" t="s">
        <v>27</v>
      </c>
      <c r="F193" s="38" t="s">
        <v>20</v>
      </c>
      <c r="G193" s="130" t="n">
        <v>6550010390</v>
      </c>
      <c r="H193" s="38" t="s">
        <v>126</v>
      </c>
      <c r="I193" s="39" t="n">
        <f aca="false" ca="false" dt2D="false" dtr="false" t="normal">SUM(J193:T193)</f>
        <v>0</v>
      </c>
      <c r="J193" s="95" t="n">
        <v>0</v>
      </c>
      <c r="K193" s="95" t="n">
        <v>0</v>
      </c>
      <c r="L193" s="95" t="n">
        <v>0</v>
      </c>
      <c r="M193" s="95" t="n">
        <v>0</v>
      </c>
      <c r="N193" s="95" t="n">
        <v>0</v>
      </c>
      <c r="O193" s="95" t="n">
        <v>0</v>
      </c>
      <c r="P193" s="95" t="n">
        <v>0</v>
      </c>
      <c r="Q193" s="95" t="n">
        <v>0</v>
      </c>
      <c r="R193" s="95" t="n">
        <v>0</v>
      </c>
      <c r="S193" s="95" t="n">
        <v>0</v>
      </c>
      <c r="T193" s="95" t="n"/>
      <c r="U193" s="39" t="n">
        <f aca="false" ca="false" dt2D="false" dtr="false" t="normal">SUM(V193:AE193)</f>
        <v>0</v>
      </c>
      <c r="V193" s="95" t="n">
        <v>0</v>
      </c>
      <c r="W193" s="95" t="n">
        <v>0</v>
      </c>
      <c r="X193" s="95" t="n">
        <v>0</v>
      </c>
      <c r="Y193" s="95" t="n">
        <v>0</v>
      </c>
      <c r="Z193" s="95" t="n">
        <v>0</v>
      </c>
      <c r="AA193" s="95" t="n">
        <v>0</v>
      </c>
      <c r="AB193" s="95" t="n">
        <v>0</v>
      </c>
      <c r="AC193" s="95" t="n">
        <v>0</v>
      </c>
      <c r="AD193" s="95" t="n">
        <v>0</v>
      </c>
      <c r="AE193" s="95" t="n">
        <v>0</v>
      </c>
    </row>
    <row ht="33.2000007629395" outlineLevel="0" r="194">
      <c r="B194" s="128" t="n"/>
      <c r="C194" s="40" t="s">
        <v>271</v>
      </c>
      <c r="D194" s="164" t="s">
        <v>335</v>
      </c>
      <c r="E194" s="38" t="s">
        <v>27</v>
      </c>
      <c r="F194" s="38" t="s">
        <v>20</v>
      </c>
      <c r="G194" s="130" t="s">
        <v>272</v>
      </c>
      <c r="H194" s="38" t="n"/>
      <c r="I194" s="39" t="n">
        <f aca="false" ca="false" dt2D="false" dtr="false" t="normal">SUM(J194:T194)</f>
        <v>83223600</v>
      </c>
      <c r="J194" s="95" t="n">
        <f aca="false" ca="false" dt2D="false" dtr="false" t="normal">J195</f>
        <v>16610500</v>
      </c>
      <c r="K194" s="95" t="n">
        <f aca="false" ca="false" dt2D="false" dtr="false" t="normal">K195</f>
        <v>0</v>
      </c>
      <c r="L194" s="95" t="n">
        <f aca="false" ca="false" dt2D="false" dtr="false" t="normal">L195</f>
        <v>0</v>
      </c>
      <c r="M194" s="95" t="n">
        <f aca="false" ca="false" dt2D="false" dtr="false" t="normal">M195</f>
        <v>0</v>
      </c>
      <c r="N194" s="95" t="n">
        <f aca="false" ca="false" dt2D="false" dtr="false" t="normal">N195</f>
        <v>0</v>
      </c>
      <c r="O194" s="95" t="n">
        <f aca="false" ca="false" dt2D="false" dtr="false" t="normal">O195</f>
        <v>67000000</v>
      </c>
      <c r="P194" s="95" t="n">
        <f aca="false" ca="false" dt2D="false" dtr="false" t="normal">P195</f>
        <v>0</v>
      </c>
      <c r="Q194" s="95" t="n">
        <f aca="false" ca="false" dt2D="false" dtr="false" t="normal">Q195</f>
        <v>0</v>
      </c>
      <c r="R194" s="95" t="n">
        <f aca="false" ca="false" dt2D="false" dtr="false" t="normal">R195</f>
        <v>0</v>
      </c>
      <c r="S194" s="95" t="n">
        <f aca="false" ca="false" dt2D="false" dtr="false" t="normal">S195</f>
        <v>-386900</v>
      </c>
      <c r="T194" s="95" t="n">
        <f aca="false" ca="false" dt2D="false" dtr="false" t="normal">T195</f>
        <v>0</v>
      </c>
      <c r="U194" s="39" t="n">
        <f aca="false" ca="false" dt2D="false" dtr="false" t="normal">SUM(V194:AE194)</f>
        <v>104323400</v>
      </c>
      <c r="V194" s="95" t="n">
        <f aca="false" ca="false" dt2D="false" dtr="false" t="normal">V195</f>
        <v>45517500</v>
      </c>
      <c r="W194" s="95" t="n">
        <f aca="false" ca="false" dt2D="false" dtr="false" t="normal">W195</f>
        <v>0</v>
      </c>
      <c r="X194" s="95" t="n">
        <f aca="false" ca="false" dt2D="false" dtr="false" t="normal">X195</f>
        <v>0</v>
      </c>
      <c r="Y194" s="95" t="n">
        <f aca="false" ca="false" dt2D="false" dtr="false" t="normal">Y195</f>
        <v>0</v>
      </c>
      <c r="Z194" s="95" t="n">
        <f aca="false" ca="false" dt2D="false" dtr="false" t="normal">Z195</f>
        <v>19000000</v>
      </c>
      <c r="AA194" s="95" t="n">
        <f aca="false" ca="false" dt2D="false" dtr="false" t="normal">AA195</f>
        <v>0</v>
      </c>
      <c r="AB194" s="95" t="n">
        <f aca="false" ca="false" dt2D="false" dtr="false" t="normal">AB195</f>
        <v>0</v>
      </c>
      <c r="AC194" s="95" t="n">
        <f aca="false" ca="false" dt2D="false" dtr="false" t="normal">AC195</f>
        <v>0</v>
      </c>
      <c r="AD194" s="95" t="n">
        <f aca="false" ca="false" dt2D="false" dtr="false" t="normal">AD195</f>
        <v>39805900</v>
      </c>
      <c r="AE194" s="95" t="n">
        <f aca="false" ca="false" dt2D="false" dtr="false" t="normal">AE195</f>
        <v>0</v>
      </c>
    </row>
    <row ht="33.2000007629395" outlineLevel="0" r="195">
      <c r="B195" s="128" t="n"/>
      <c r="C195" s="40" t="s">
        <v>125</v>
      </c>
      <c r="D195" s="164" t="s">
        <v>335</v>
      </c>
      <c r="E195" s="38" t="s">
        <v>27</v>
      </c>
      <c r="F195" s="38" t="s">
        <v>20</v>
      </c>
      <c r="G195" s="130" t="s">
        <v>272</v>
      </c>
      <c r="H195" s="38" t="s">
        <v>126</v>
      </c>
      <c r="I195" s="39" t="n">
        <f aca="false" ca="false" dt2D="false" dtr="false" t="normal">SUM(J195:T195)</f>
        <v>83223600</v>
      </c>
      <c r="J195" s="95" t="n">
        <v>16610500</v>
      </c>
      <c r="K195" s="95" t="n">
        <v>0</v>
      </c>
      <c r="L195" s="95" t="n">
        <v>0</v>
      </c>
      <c r="M195" s="95" t="n">
        <v>0</v>
      </c>
      <c r="N195" s="95" t="n">
        <v>0</v>
      </c>
      <c r="O195" s="95" t="n">
        <v>67000000</v>
      </c>
      <c r="P195" s="95" t="n">
        <v>0</v>
      </c>
      <c r="Q195" s="95" t="n">
        <v>0</v>
      </c>
      <c r="R195" s="95" t="n">
        <v>0</v>
      </c>
      <c r="S195" s="95" t="n">
        <v>-386900</v>
      </c>
      <c r="T195" s="95" t="n">
        <v>0</v>
      </c>
      <c r="U195" s="39" t="n">
        <f aca="false" ca="false" dt2D="false" dtr="false" t="normal">SUM(V195:AE195)</f>
        <v>104323400</v>
      </c>
      <c r="V195" s="95" t="n">
        <v>45517500</v>
      </c>
      <c r="W195" s="95" t="n"/>
      <c r="X195" s="95" t="n"/>
      <c r="Y195" s="95" t="n"/>
      <c r="Z195" s="95" t="n">
        <v>19000000</v>
      </c>
      <c r="AA195" s="95" t="n">
        <v>0</v>
      </c>
      <c r="AB195" s="95" t="n">
        <v>0</v>
      </c>
      <c r="AC195" s="95" t="n">
        <v>0</v>
      </c>
      <c r="AD195" s="95" t="n">
        <v>39805900</v>
      </c>
      <c r="AE195" s="95" t="n">
        <v>0</v>
      </c>
    </row>
    <row outlineLevel="0" r="196">
      <c r="B196" s="128" t="n"/>
      <c r="C196" s="40" t="s">
        <v>58</v>
      </c>
      <c r="D196" s="164" t="s">
        <v>335</v>
      </c>
      <c r="E196" s="38" t="s">
        <v>59</v>
      </c>
      <c r="F196" s="38" t="s">
        <v>89</v>
      </c>
      <c r="G196" s="130" t="n"/>
      <c r="H196" s="38" t="n"/>
      <c r="I196" s="39" t="n">
        <f aca="false" ca="false" dt2D="false" dtr="false" t="normal">SUM(J196:T196)</f>
        <v>77671500</v>
      </c>
      <c r="J196" s="95" t="n">
        <f aca="false" ca="false" dt2D="false" dtr="false" t="normal">J210+J217+J197</f>
        <v>70972400</v>
      </c>
      <c r="K196" s="95" t="n">
        <f aca="false" ca="false" dt2D="false" dtr="false" t="normal">K210+K217+K197</f>
        <v>-10347900</v>
      </c>
      <c r="L196" s="95" t="n">
        <f aca="false" ca="false" dt2D="false" dtr="false" t="normal">L210+L217+L197</f>
        <v>1200000</v>
      </c>
      <c r="M196" s="95" t="n">
        <f aca="false" ca="false" dt2D="false" dtr="false" t="normal">M210+M217+M197</f>
        <v>247300</v>
      </c>
      <c r="N196" s="95" t="n">
        <f aca="false" ca="false" dt2D="false" dtr="false" t="normal">N210+N217+N197</f>
        <v>0</v>
      </c>
      <c r="O196" s="95" t="n">
        <f aca="false" ca="false" dt2D="false" dtr="false" t="normal">O210+O217+O197</f>
        <v>0</v>
      </c>
      <c r="P196" s="95" t="n">
        <f aca="false" ca="false" dt2D="false" dtr="false" t="normal">P210+P217+P197</f>
        <v>114700</v>
      </c>
      <c r="Q196" s="95" t="n">
        <f aca="false" ca="false" dt2D="false" dtr="false" t="normal">Q210+Q217+Q197</f>
        <v>0</v>
      </c>
      <c r="R196" s="95" t="n">
        <f aca="false" ca="false" dt2D="false" dtr="false" t="normal">R210+R217+R197+R205</f>
        <v>15485000</v>
      </c>
      <c r="S196" s="95" t="n">
        <f aca="false" ca="false" dt2D="false" dtr="false" t="normal">S210+S217+S197+S205</f>
        <v>0</v>
      </c>
      <c r="T196" s="95" t="n">
        <f aca="false" ca="false" dt2D="false" dtr="false" t="normal">T210+T217</f>
        <v>0</v>
      </c>
      <c r="U196" s="39" t="n">
        <f aca="false" ca="false" dt2D="false" dtr="false" t="normal">SUM(V196:AE196)</f>
        <v>62743000</v>
      </c>
      <c r="V196" s="95" t="n">
        <f aca="false" ca="false" dt2D="false" dtr="false" t="normal">V210+V217+V197</f>
        <v>61181000</v>
      </c>
      <c r="W196" s="95" t="n">
        <f aca="false" ca="false" dt2D="false" dtr="false" t="normal">W210+W217+W197</f>
        <v>1200000</v>
      </c>
      <c r="X196" s="95" t="n">
        <f aca="false" ca="false" dt2D="false" dtr="false" t="normal">X210+X217+X197</f>
        <v>247300</v>
      </c>
      <c r="Y196" s="95" t="n">
        <f aca="false" ca="false" dt2D="false" dtr="false" t="normal">Y210+Y217+Y197</f>
        <v>0</v>
      </c>
      <c r="Z196" s="95" t="n">
        <f aca="false" ca="false" dt2D="false" dtr="false" t="normal">Z210+Z217+Z197</f>
        <v>0</v>
      </c>
      <c r="AA196" s="95" t="n">
        <f aca="false" ca="false" dt2D="false" dtr="false" t="normal">AA210+AA217+AA197</f>
        <v>114700</v>
      </c>
      <c r="AB196" s="95" t="n">
        <f aca="false" ca="false" dt2D="false" dtr="false" t="normal">AB210+AB217+AB197</f>
        <v>0</v>
      </c>
      <c r="AC196" s="95" t="n">
        <f aca="false" ca="false" dt2D="false" dtr="false" t="normal">AC210+AC217+AC197+AC205</f>
        <v>0</v>
      </c>
      <c r="AD196" s="95" t="n">
        <f aca="false" ca="false" dt2D="false" dtr="false" t="normal">AD210+AD217+AD197+AD205</f>
        <v>0</v>
      </c>
      <c r="AE196" s="95" t="n">
        <f aca="false" ca="false" dt2D="false" dtr="false" t="normal">AE210+AE217+AE197</f>
        <v>0</v>
      </c>
    </row>
    <row hidden="true" ht="19.3500003814697" outlineLevel="0" r="197">
      <c r="B197" s="128" t="n"/>
      <c r="C197" s="40" t="s">
        <v>60</v>
      </c>
      <c r="D197" s="164" t="s">
        <v>335</v>
      </c>
      <c r="E197" s="38" t="s">
        <v>59</v>
      </c>
      <c r="F197" s="38" t="s">
        <v>18</v>
      </c>
      <c r="G197" s="130" t="n"/>
      <c r="H197" s="38" t="n"/>
      <c r="I197" s="39" t="n">
        <f aca="false" ca="false" dt2D="false" dtr="false" t="normal">SUM(J197:T197)</f>
        <v>0</v>
      </c>
      <c r="J197" s="95" t="n">
        <f aca="false" ca="false" dt2D="false" dtr="false" t="normal">J198</f>
        <v>25000000</v>
      </c>
      <c r="K197" s="95" t="n">
        <f aca="false" ca="false" dt2D="false" dtr="false" t="normal">K198</f>
        <v>-25000000</v>
      </c>
      <c r="L197" s="95" t="n">
        <f aca="false" ca="false" dt2D="false" dtr="false" t="normal">L198</f>
        <v>0</v>
      </c>
      <c r="M197" s="95" t="n">
        <f aca="false" ca="false" dt2D="false" dtr="false" t="normal">M198</f>
        <v>0</v>
      </c>
      <c r="N197" s="95" t="n">
        <f aca="false" ca="false" dt2D="false" dtr="false" t="normal">N198</f>
        <v>0</v>
      </c>
      <c r="O197" s="95" t="n">
        <f aca="false" ca="false" dt2D="false" dtr="false" t="normal">O198</f>
        <v>0</v>
      </c>
      <c r="P197" s="95" t="n">
        <f aca="false" ca="false" dt2D="false" dtr="false" t="normal">P198</f>
        <v>0</v>
      </c>
      <c r="Q197" s="95" t="n">
        <f aca="false" ca="false" dt2D="false" dtr="false" t="normal">Q198</f>
        <v>0</v>
      </c>
      <c r="R197" s="95" t="n">
        <f aca="false" ca="false" dt2D="false" dtr="false" t="normal">R198</f>
        <v>0</v>
      </c>
      <c r="S197" s="95" t="n">
        <f aca="false" ca="false" dt2D="false" dtr="false" t="normal">S198</f>
        <v>0</v>
      </c>
      <c r="T197" s="95" t="n"/>
      <c r="U197" s="39" t="n">
        <f aca="false" ca="false" dt2D="false" dtr="false" t="normal">SUM(V197:AE197)</f>
        <v>0</v>
      </c>
      <c r="V197" s="95" t="n">
        <f aca="false" ca="false" dt2D="false" dtr="false" t="normal">V198</f>
        <v>0</v>
      </c>
      <c r="W197" s="95" t="n">
        <f aca="false" ca="false" dt2D="false" dtr="false" t="normal">W198</f>
        <v>0</v>
      </c>
      <c r="X197" s="95" t="n">
        <f aca="false" ca="false" dt2D="false" dtr="false" t="normal">X198</f>
        <v>0</v>
      </c>
      <c r="Y197" s="95" t="n">
        <f aca="false" ca="false" dt2D="false" dtr="false" t="normal">Y198</f>
        <v>0</v>
      </c>
      <c r="Z197" s="95" t="n">
        <f aca="false" ca="false" dt2D="false" dtr="false" t="normal">Z198</f>
        <v>0</v>
      </c>
      <c r="AA197" s="95" t="n">
        <f aca="false" ca="false" dt2D="false" dtr="false" t="normal">AA198</f>
        <v>0</v>
      </c>
      <c r="AB197" s="95" t="n">
        <f aca="false" ca="false" dt2D="false" dtr="false" t="normal">AB198</f>
        <v>0</v>
      </c>
      <c r="AC197" s="95" t="n">
        <f aca="false" ca="false" dt2D="false" dtr="false" t="normal">AC198</f>
        <v>0</v>
      </c>
      <c r="AD197" s="95" t="n">
        <f aca="false" ca="false" dt2D="false" dtr="false" t="normal">AD198</f>
        <v>0</v>
      </c>
      <c r="AE197" s="95" t="n">
        <f aca="false" ca="false" dt2D="false" dtr="false" t="normal">AE198</f>
        <v>0</v>
      </c>
    </row>
    <row hidden="true" ht="33.2000007629395" outlineLevel="0" r="198">
      <c r="B198" s="128" t="n"/>
      <c r="C198" s="40" t="s">
        <v>340</v>
      </c>
      <c r="D198" s="164" t="s">
        <v>335</v>
      </c>
      <c r="E198" s="38" t="s">
        <v>59</v>
      </c>
      <c r="F198" s="38" t="s">
        <v>18</v>
      </c>
      <c r="G198" s="130" t="n">
        <v>6500000000</v>
      </c>
      <c r="H198" s="38" t="n"/>
      <c r="I198" s="39" t="n">
        <f aca="false" ca="false" dt2D="false" dtr="false" t="normal">SUM(J198:T198)</f>
        <v>0</v>
      </c>
      <c r="J198" s="95" t="n">
        <f aca="false" ca="false" dt2D="false" dtr="false" t="normal">J199</f>
        <v>25000000</v>
      </c>
      <c r="K198" s="95" t="n">
        <f aca="false" ca="false" dt2D="false" dtr="false" t="normal">K199</f>
        <v>-25000000</v>
      </c>
      <c r="L198" s="95" t="n">
        <f aca="false" ca="false" dt2D="false" dtr="false" t="normal">L199</f>
        <v>0</v>
      </c>
      <c r="M198" s="95" t="n">
        <f aca="false" ca="false" dt2D="false" dtr="false" t="normal">M199</f>
        <v>0</v>
      </c>
      <c r="N198" s="95" t="n">
        <f aca="false" ca="false" dt2D="false" dtr="false" t="normal">N199</f>
        <v>0</v>
      </c>
      <c r="O198" s="95" t="n">
        <f aca="false" ca="false" dt2D="false" dtr="false" t="normal">O199</f>
        <v>0</v>
      </c>
      <c r="P198" s="95" t="n">
        <f aca="false" ca="false" dt2D="false" dtr="false" t="normal">P199</f>
        <v>0</v>
      </c>
      <c r="Q198" s="95" t="n">
        <f aca="false" ca="false" dt2D="false" dtr="false" t="normal">Q199</f>
        <v>0</v>
      </c>
      <c r="R198" s="95" t="n">
        <f aca="false" ca="false" dt2D="false" dtr="false" t="normal">R199</f>
        <v>0</v>
      </c>
      <c r="S198" s="95" t="n">
        <f aca="false" ca="false" dt2D="false" dtr="false" t="normal">S199</f>
        <v>0</v>
      </c>
      <c r="T198" s="95" t="n"/>
      <c r="U198" s="39" t="n">
        <f aca="false" ca="false" dt2D="false" dtr="false" t="normal">SUM(V198:AE198)</f>
        <v>0</v>
      </c>
      <c r="V198" s="95" t="n">
        <f aca="false" ca="false" dt2D="false" dtr="false" t="normal">V199</f>
        <v>0</v>
      </c>
      <c r="W198" s="95" t="n">
        <f aca="false" ca="false" dt2D="false" dtr="false" t="normal">W199</f>
        <v>0</v>
      </c>
      <c r="X198" s="95" t="n">
        <f aca="false" ca="false" dt2D="false" dtr="false" t="normal">X199</f>
        <v>0</v>
      </c>
      <c r="Y198" s="95" t="n">
        <f aca="false" ca="false" dt2D="false" dtr="false" t="normal">Y199</f>
        <v>0</v>
      </c>
      <c r="Z198" s="95" t="n">
        <f aca="false" ca="false" dt2D="false" dtr="false" t="normal">Z199</f>
        <v>0</v>
      </c>
      <c r="AA198" s="95" t="n">
        <f aca="false" ca="false" dt2D="false" dtr="false" t="normal">AA199</f>
        <v>0</v>
      </c>
      <c r="AB198" s="95" t="n">
        <f aca="false" ca="false" dt2D="false" dtr="false" t="normal">AB199</f>
        <v>0</v>
      </c>
      <c r="AC198" s="95" t="n">
        <f aca="false" ca="false" dt2D="false" dtr="false" t="normal">AC199</f>
        <v>0</v>
      </c>
      <c r="AD198" s="95" t="n">
        <f aca="false" ca="false" dt2D="false" dtr="false" t="normal">AD199</f>
        <v>0</v>
      </c>
      <c r="AE198" s="95" t="n">
        <f aca="false" ca="false" dt2D="false" dtr="false" t="normal">AE199</f>
        <v>0</v>
      </c>
    </row>
    <row hidden="true" ht="19.3500003814697" outlineLevel="0" r="199">
      <c r="B199" s="128" t="n"/>
      <c r="C199" s="40" t="s">
        <v>273</v>
      </c>
      <c r="D199" s="164" t="s">
        <v>335</v>
      </c>
      <c r="E199" s="38" t="s">
        <v>59</v>
      </c>
      <c r="F199" s="38" t="s">
        <v>18</v>
      </c>
      <c r="G199" s="130" t="n">
        <v>6570000000</v>
      </c>
      <c r="H199" s="38" t="n"/>
      <c r="I199" s="39" t="n">
        <f aca="false" ca="false" dt2D="false" dtr="false" t="normal">SUM(J199:T199)</f>
        <v>0</v>
      </c>
      <c r="J199" s="95" t="n">
        <f aca="false" ca="false" dt2D="false" dtr="false" t="normal">J200</f>
        <v>25000000</v>
      </c>
      <c r="K199" s="95" t="n">
        <f aca="false" ca="false" dt2D="false" dtr="false" t="normal">K200</f>
        <v>-25000000</v>
      </c>
      <c r="L199" s="95" t="n">
        <f aca="false" ca="false" dt2D="false" dtr="false" t="normal">L200</f>
        <v>0</v>
      </c>
      <c r="M199" s="95" t="n">
        <f aca="false" ca="false" dt2D="false" dtr="false" t="normal">M200</f>
        <v>0</v>
      </c>
      <c r="N199" s="95" t="n">
        <f aca="false" ca="false" dt2D="false" dtr="false" t="normal">N200</f>
        <v>0</v>
      </c>
      <c r="O199" s="95" t="n">
        <f aca="false" ca="false" dt2D="false" dtr="false" t="normal">O200</f>
        <v>0</v>
      </c>
      <c r="P199" s="95" t="n">
        <f aca="false" ca="false" dt2D="false" dtr="false" t="normal">P200</f>
        <v>0</v>
      </c>
      <c r="Q199" s="95" t="n">
        <f aca="false" ca="false" dt2D="false" dtr="false" t="normal">Q200</f>
        <v>0</v>
      </c>
      <c r="R199" s="95" t="n">
        <f aca="false" ca="false" dt2D="false" dtr="false" t="normal">R200</f>
        <v>0</v>
      </c>
      <c r="S199" s="95" t="n">
        <f aca="false" ca="false" dt2D="false" dtr="false" t="normal">S200</f>
        <v>0</v>
      </c>
      <c r="T199" s="95" t="n"/>
      <c r="U199" s="39" t="n">
        <f aca="false" ca="false" dt2D="false" dtr="false" t="normal">SUM(V199:AE199)</f>
        <v>0</v>
      </c>
      <c r="V199" s="95" t="n">
        <f aca="false" ca="false" dt2D="false" dtr="false" t="normal">V200</f>
        <v>0</v>
      </c>
      <c r="W199" s="95" t="n">
        <f aca="false" ca="false" dt2D="false" dtr="false" t="normal">W200</f>
        <v>0</v>
      </c>
      <c r="X199" s="95" t="n">
        <f aca="false" ca="false" dt2D="false" dtr="false" t="normal">X200</f>
        <v>0</v>
      </c>
      <c r="Y199" s="95" t="n">
        <f aca="false" ca="false" dt2D="false" dtr="false" t="normal">Y200</f>
        <v>0</v>
      </c>
      <c r="Z199" s="95" t="n">
        <f aca="false" ca="false" dt2D="false" dtr="false" t="normal">Z200</f>
        <v>0</v>
      </c>
      <c r="AA199" s="95" t="n">
        <f aca="false" ca="false" dt2D="false" dtr="false" t="normal">AA200</f>
        <v>0</v>
      </c>
      <c r="AB199" s="95" t="n">
        <f aca="false" ca="false" dt2D="false" dtr="false" t="normal">AB200</f>
        <v>0</v>
      </c>
      <c r="AC199" s="95" t="n">
        <f aca="false" ca="false" dt2D="false" dtr="false" t="normal">AC200</f>
        <v>0</v>
      </c>
      <c r="AD199" s="95" t="n">
        <f aca="false" ca="false" dt2D="false" dtr="false" t="normal">AD200</f>
        <v>0</v>
      </c>
      <c r="AE199" s="95" t="n">
        <f aca="false" ca="false" dt2D="false" dtr="false" t="normal">AE200</f>
        <v>0</v>
      </c>
    </row>
    <row hidden="true" ht="33.2000007629395" outlineLevel="0" r="200">
      <c r="B200" s="128" t="n"/>
      <c r="C200" s="40" t="s">
        <v>276</v>
      </c>
      <c r="D200" s="164" t="s">
        <v>335</v>
      </c>
      <c r="E200" s="38" t="s">
        <v>59</v>
      </c>
      <c r="F200" s="38" t="s">
        <v>18</v>
      </c>
      <c r="G200" s="130" t="n">
        <v>6570100000</v>
      </c>
      <c r="H200" s="38" t="n"/>
      <c r="I200" s="39" t="n">
        <f aca="false" ca="false" dt2D="false" dtr="false" t="normal">SUM(J200:T200)</f>
        <v>0</v>
      </c>
      <c r="J200" s="95" t="n">
        <f aca="false" ca="false" dt2D="false" dtr="false" t="normal">J201+J203</f>
        <v>25000000</v>
      </c>
      <c r="K200" s="95" t="n">
        <f aca="false" ca="false" dt2D="false" dtr="false" t="normal">K201+K203</f>
        <v>-25000000</v>
      </c>
      <c r="L200" s="95" t="n">
        <f aca="false" ca="false" dt2D="false" dtr="false" t="normal">L201+L203</f>
        <v>0</v>
      </c>
      <c r="M200" s="95" t="n">
        <f aca="false" ca="false" dt2D="false" dtr="false" t="normal">M201+M203</f>
        <v>0</v>
      </c>
      <c r="N200" s="95" t="n">
        <f aca="false" ca="false" dt2D="false" dtr="false" t="normal">N201+N203</f>
        <v>0</v>
      </c>
      <c r="O200" s="95" t="n">
        <f aca="false" ca="false" dt2D="false" dtr="false" t="normal">O201+O203</f>
        <v>0</v>
      </c>
      <c r="P200" s="95" t="n">
        <f aca="false" ca="false" dt2D="false" dtr="false" t="normal">P201+P203</f>
        <v>0</v>
      </c>
      <c r="Q200" s="95" t="n">
        <f aca="false" ca="false" dt2D="false" dtr="false" t="normal">Q201+Q203</f>
        <v>0</v>
      </c>
      <c r="R200" s="95" t="n">
        <f aca="false" ca="false" dt2D="false" dtr="false" t="normal">R201+R203</f>
        <v>0</v>
      </c>
      <c r="S200" s="95" t="n">
        <f aca="false" ca="false" dt2D="false" dtr="false" t="normal">S201+S203</f>
        <v>0</v>
      </c>
      <c r="T200" s="95" t="n"/>
      <c r="U200" s="39" t="n">
        <f aca="false" ca="false" dt2D="false" dtr="false" t="normal">SUM(V200:AE200)</f>
        <v>0</v>
      </c>
      <c r="V200" s="95" t="n">
        <f aca="false" ca="false" dt2D="false" dtr="false" t="normal">V201+V203</f>
        <v>0</v>
      </c>
      <c r="W200" s="95" t="n">
        <f aca="false" ca="false" dt2D="false" dtr="false" t="normal">W201+W203</f>
        <v>0</v>
      </c>
      <c r="X200" s="95" t="n">
        <f aca="false" ca="false" dt2D="false" dtr="false" t="normal">X201+X203</f>
        <v>0</v>
      </c>
      <c r="Y200" s="95" t="n">
        <f aca="false" ca="false" dt2D="false" dtr="false" t="normal">Y201+Y203</f>
        <v>0</v>
      </c>
      <c r="Z200" s="95" t="n">
        <f aca="false" ca="false" dt2D="false" dtr="false" t="normal">Z201+Z203</f>
        <v>0</v>
      </c>
      <c r="AA200" s="95" t="n">
        <f aca="false" ca="false" dt2D="false" dtr="false" t="normal">AA201+AA203</f>
        <v>0</v>
      </c>
      <c r="AB200" s="95" t="n">
        <f aca="false" ca="false" dt2D="false" dtr="false" t="normal">AB201+AB203</f>
        <v>0</v>
      </c>
      <c r="AC200" s="95" t="n">
        <f aca="false" ca="false" dt2D="false" dtr="false" t="normal">AC201+AC203</f>
        <v>0</v>
      </c>
      <c r="AD200" s="95" t="n">
        <f aca="false" ca="false" dt2D="false" dtr="false" t="normal">AD201+AD203</f>
        <v>0</v>
      </c>
      <c r="AE200" s="95" t="n">
        <f aca="false" ca="false" dt2D="false" dtr="false" t="normal">AE201+AE203</f>
        <v>0</v>
      </c>
    </row>
    <row hidden="true" ht="63.6500015258789" outlineLevel="0" r="201">
      <c r="B201" s="128" t="n"/>
      <c r="C201" s="40" t="s">
        <v>283</v>
      </c>
      <c r="D201" s="164" t="s">
        <v>335</v>
      </c>
      <c r="E201" s="38" t="s">
        <v>59</v>
      </c>
      <c r="F201" s="38" t="s">
        <v>18</v>
      </c>
      <c r="G201" s="130" t="s">
        <v>278</v>
      </c>
      <c r="H201" s="38" t="n"/>
      <c r="I201" s="39" t="n">
        <f aca="false" ca="false" dt2D="false" dtr="false" t="normal">SUM(J201:T201)</f>
        <v>0</v>
      </c>
      <c r="J201" s="95" t="n">
        <f aca="false" ca="false" dt2D="false" dtr="false" t="normal">J202</f>
        <v>25000000</v>
      </c>
      <c r="K201" s="95" t="n">
        <f aca="false" ca="false" dt2D="false" dtr="false" t="normal">K202</f>
        <v>-25000000</v>
      </c>
      <c r="L201" s="95" t="n">
        <f aca="false" ca="false" dt2D="false" dtr="false" t="normal">L202</f>
        <v>0</v>
      </c>
      <c r="M201" s="95" t="n">
        <f aca="false" ca="false" dt2D="false" dtr="false" t="normal">M202</f>
        <v>0</v>
      </c>
      <c r="N201" s="95" t="n">
        <f aca="false" ca="false" dt2D="false" dtr="false" t="normal">N202</f>
        <v>0</v>
      </c>
      <c r="O201" s="95" t="n">
        <f aca="false" ca="false" dt2D="false" dtr="false" t="normal">O202</f>
        <v>0</v>
      </c>
      <c r="P201" s="95" t="n">
        <f aca="false" ca="false" dt2D="false" dtr="false" t="normal">P202</f>
        <v>0</v>
      </c>
      <c r="Q201" s="95" t="n">
        <f aca="false" ca="false" dt2D="false" dtr="false" t="normal">Q202</f>
        <v>0</v>
      </c>
      <c r="R201" s="95" t="n">
        <f aca="false" ca="false" dt2D="false" dtr="false" t="normal">R202</f>
        <v>0</v>
      </c>
      <c r="S201" s="95" t="n">
        <f aca="false" ca="false" dt2D="false" dtr="false" t="normal">S202</f>
        <v>0</v>
      </c>
      <c r="T201" s="95" t="n"/>
      <c r="U201" s="39" t="n">
        <f aca="false" ca="false" dt2D="false" dtr="false" t="normal">SUM(V201:AE201)</f>
        <v>0</v>
      </c>
      <c r="V201" s="95" t="n">
        <f aca="false" ca="false" dt2D="false" dtr="false" t="normal">V202</f>
        <v>0</v>
      </c>
      <c r="W201" s="95" t="n">
        <f aca="false" ca="false" dt2D="false" dtr="false" t="normal">W202</f>
        <v>0</v>
      </c>
      <c r="X201" s="95" t="n">
        <f aca="false" ca="false" dt2D="false" dtr="false" t="normal">X202</f>
        <v>0</v>
      </c>
      <c r="Y201" s="95" t="n">
        <f aca="false" ca="false" dt2D="false" dtr="false" t="normal">Y202</f>
        <v>0</v>
      </c>
      <c r="Z201" s="95" t="n">
        <f aca="false" ca="false" dt2D="false" dtr="false" t="normal">Z202</f>
        <v>0</v>
      </c>
      <c r="AA201" s="95" t="n">
        <f aca="false" ca="false" dt2D="false" dtr="false" t="normal">AA202</f>
        <v>0</v>
      </c>
      <c r="AB201" s="95" t="n">
        <f aca="false" ca="false" dt2D="false" dtr="false" t="normal">AB202</f>
        <v>0</v>
      </c>
      <c r="AC201" s="95" t="n">
        <f aca="false" ca="false" dt2D="false" dtr="false" t="normal">AC202</f>
        <v>0</v>
      </c>
      <c r="AD201" s="95" t="n">
        <f aca="false" ca="false" dt2D="false" dtr="false" t="normal">AD202</f>
        <v>0</v>
      </c>
      <c r="AE201" s="95" t="n">
        <f aca="false" ca="false" dt2D="false" dtr="false" t="normal">AE202</f>
        <v>0</v>
      </c>
    </row>
    <row hidden="true" ht="33.2000007629395" outlineLevel="0" r="202">
      <c r="B202" s="128" t="n"/>
      <c r="C202" s="40" t="s">
        <v>125</v>
      </c>
      <c r="D202" s="164" t="s">
        <v>335</v>
      </c>
      <c r="E202" s="38" t="s">
        <v>59</v>
      </c>
      <c r="F202" s="38" t="s">
        <v>18</v>
      </c>
      <c r="G202" s="130" t="s">
        <v>278</v>
      </c>
      <c r="H202" s="38" t="s">
        <v>126</v>
      </c>
      <c r="I202" s="39" t="n">
        <f aca="false" ca="false" dt2D="false" dtr="false" t="normal">SUM(J202:T202)</f>
        <v>0</v>
      </c>
      <c r="J202" s="95" t="n">
        <v>25000000</v>
      </c>
      <c r="K202" s="95" t="n">
        <v>-25000000</v>
      </c>
      <c r="L202" s="95" t="n"/>
      <c r="M202" s="95" t="n"/>
      <c r="N202" s="95" t="n"/>
      <c r="O202" s="95" t="n"/>
      <c r="P202" s="95" t="n"/>
      <c r="Q202" s="95" t="n"/>
      <c r="R202" s="95" t="n"/>
      <c r="S202" s="95" t="n"/>
      <c r="T202" s="95" t="n"/>
      <c r="U202" s="39" t="n">
        <f aca="false" ca="false" dt2D="false" dtr="false" t="normal">SUM(V202:AE202)</f>
        <v>0</v>
      </c>
      <c r="V202" s="95" t="n">
        <v>0</v>
      </c>
      <c r="W202" s="95" t="n">
        <v>0</v>
      </c>
      <c r="X202" s="95" t="n">
        <v>0</v>
      </c>
      <c r="Y202" s="95" t="n">
        <v>0</v>
      </c>
      <c r="Z202" s="95" t="n">
        <v>0</v>
      </c>
      <c r="AA202" s="95" t="n">
        <v>0</v>
      </c>
      <c r="AB202" s="95" t="n">
        <v>0</v>
      </c>
      <c r="AC202" s="95" t="n">
        <v>0</v>
      </c>
      <c r="AD202" s="95" t="n">
        <v>0</v>
      </c>
      <c r="AE202" s="95" t="n">
        <v>0</v>
      </c>
    </row>
    <row hidden="true" ht="63.6500015258789" outlineLevel="0" r="203">
      <c r="B203" s="128" t="n"/>
      <c r="C203" s="40" t="s">
        <v>283</v>
      </c>
      <c r="D203" s="164" t="s">
        <v>335</v>
      </c>
      <c r="E203" s="38" t="s">
        <v>59</v>
      </c>
      <c r="F203" s="38" t="s">
        <v>18</v>
      </c>
      <c r="G203" s="130" t="s">
        <v>279</v>
      </c>
      <c r="H203" s="38" t="n"/>
      <c r="I203" s="39" t="n">
        <f aca="false" ca="false" dt2D="false" dtr="false" t="normal">SUM(J203:T203)</f>
        <v>0</v>
      </c>
      <c r="J203" s="95" t="n">
        <f aca="false" ca="false" dt2D="false" dtr="false" t="normal">J204</f>
        <v>0</v>
      </c>
      <c r="K203" s="95" t="n">
        <f aca="false" ca="false" dt2D="false" dtr="false" t="normal">K204</f>
        <v>0</v>
      </c>
      <c r="L203" s="95" t="n">
        <f aca="false" ca="false" dt2D="false" dtr="false" t="normal">L204</f>
        <v>0</v>
      </c>
      <c r="M203" s="95" t="n">
        <f aca="false" ca="false" dt2D="false" dtr="false" t="normal">M204</f>
        <v>0</v>
      </c>
      <c r="N203" s="95" t="n">
        <f aca="false" ca="false" dt2D="false" dtr="false" t="normal">N204</f>
        <v>0</v>
      </c>
      <c r="O203" s="95" t="n">
        <f aca="false" ca="false" dt2D="false" dtr="false" t="normal">O204</f>
        <v>0</v>
      </c>
      <c r="P203" s="95" t="n">
        <f aca="false" ca="false" dt2D="false" dtr="false" t="normal">P204</f>
        <v>0</v>
      </c>
      <c r="Q203" s="95" t="n">
        <f aca="false" ca="false" dt2D="false" dtr="false" t="normal">Q204</f>
        <v>0</v>
      </c>
      <c r="R203" s="95" t="n">
        <f aca="false" ca="false" dt2D="false" dtr="false" t="normal">R204</f>
        <v>0</v>
      </c>
      <c r="S203" s="95" t="n">
        <f aca="false" ca="false" dt2D="false" dtr="false" t="normal">S204</f>
        <v>0</v>
      </c>
      <c r="T203" s="95" t="n"/>
      <c r="U203" s="39" t="n">
        <f aca="false" ca="false" dt2D="false" dtr="false" t="normal">SUM(V203:AE203)</f>
        <v>0</v>
      </c>
      <c r="V203" s="95" t="n">
        <f aca="false" ca="false" dt2D="false" dtr="false" t="normal">V204</f>
        <v>0</v>
      </c>
      <c r="W203" s="95" t="n">
        <f aca="false" ca="false" dt2D="false" dtr="false" t="normal">W204</f>
        <v>0</v>
      </c>
      <c r="X203" s="95" t="n">
        <f aca="false" ca="false" dt2D="false" dtr="false" t="normal">X204</f>
        <v>0</v>
      </c>
      <c r="Y203" s="95" t="n">
        <f aca="false" ca="false" dt2D="false" dtr="false" t="normal">Y204</f>
        <v>0</v>
      </c>
      <c r="Z203" s="95" t="n">
        <f aca="false" ca="false" dt2D="false" dtr="false" t="normal">Z204</f>
        <v>0</v>
      </c>
      <c r="AA203" s="95" t="n">
        <f aca="false" ca="false" dt2D="false" dtr="false" t="normal">AA204</f>
        <v>0</v>
      </c>
      <c r="AB203" s="95" t="n">
        <f aca="false" ca="false" dt2D="false" dtr="false" t="normal">AB204</f>
        <v>0</v>
      </c>
      <c r="AC203" s="95" t="n">
        <f aca="false" ca="false" dt2D="false" dtr="false" t="normal">AC204</f>
        <v>0</v>
      </c>
      <c r="AD203" s="95" t="n">
        <f aca="false" ca="false" dt2D="false" dtr="false" t="normal">AD204</f>
        <v>0</v>
      </c>
      <c r="AE203" s="95" t="n">
        <f aca="false" ca="false" dt2D="false" dtr="false" t="normal">AE204</f>
        <v>0</v>
      </c>
    </row>
    <row hidden="true" ht="33.2000007629395" outlineLevel="0" r="204">
      <c r="B204" s="128" t="n"/>
      <c r="C204" s="40" t="s">
        <v>125</v>
      </c>
      <c r="D204" s="164" t="s">
        <v>335</v>
      </c>
      <c r="E204" s="38" t="s">
        <v>59</v>
      </c>
      <c r="F204" s="38" t="s">
        <v>18</v>
      </c>
      <c r="G204" s="130" t="s">
        <v>279</v>
      </c>
      <c r="H204" s="38" t="s">
        <v>126</v>
      </c>
      <c r="I204" s="39" t="n">
        <f aca="false" ca="false" dt2D="false" dtr="false" t="normal">SUM(J204:T204)</f>
        <v>0</v>
      </c>
      <c r="J204" s="95" t="n">
        <v>0</v>
      </c>
      <c r="K204" s="95" t="n">
        <v>0</v>
      </c>
      <c r="L204" s="95" t="n">
        <v>0</v>
      </c>
      <c r="M204" s="95" t="n">
        <v>0</v>
      </c>
      <c r="N204" s="95" t="n">
        <v>0</v>
      </c>
      <c r="O204" s="95" t="n">
        <v>0</v>
      </c>
      <c r="P204" s="95" t="n">
        <v>0</v>
      </c>
      <c r="Q204" s="95" t="n">
        <v>0</v>
      </c>
      <c r="R204" s="95" t="n">
        <v>0</v>
      </c>
      <c r="S204" s="95" t="n">
        <v>0</v>
      </c>
      <c r="T204" s="95" t="n"/>
      <c r="U204" s="39" t="n">
        <f aca="false" ca="false" dt2D="false" dtr="false" t="normal">SUM(V204:AE204)</f>
        <v>0</v>
      </c>
      <c r="V204" s="95" t="n">
        <v>0</v>
      </c>
      <c r="W204" s="95" t="n">
        <v>0</v>
      </c>
      <c r="X204" s="95" t="n">
        <v>0</v>
      </c>
      <c r="Y204" s="95" t="n">
        <v>0</v>
      </c>
      <c r="Z204" s="95" t="n">
        <v>0</v>
      </c>
      <c r="AA204" s="95" t="n">
        <v>0</v>
      </c>
      <c r="AB204" s="95" t="n">
        <v>0</v>
      </c>
      <c r="AC204" s="95" t="n">
        <v>0</v>
      </c>
      <c r="AD204" s="95" t="n">
        <v>0</v>
      </c>
      <c r="AE204" s="95" t="n">
        <v>0</v>
      </c>
    </row>
    <row outlineLevel="0" r="205">
      <c r="B205" s="128" t="n"/>
      <c r="C205" s="40" t="s">
        <v>61</v>
      </c>
      <c r="D205" s="164" t="s">
        <v>335</v>
      </c>
      <c r="E205" s="38" t="s">
        <v>59</v>
      </c>
      <c r="F205" s="38" t="s">
        <v>20</v>
      </c>
      <c r="G205" s="130" t="n"/>
      <c r="H205" s="38" t="n"/>
      <c r="I205" s="39" t="n">
        <f aca="false" ca="false" dt2D="false" dtr="false" t="normal">SUM(J205:T205)</f>
        <v>15485000</v>
      </c>
      <c r="J205" s="95" t="n"/>
      <c r="K205" s="95" t="n"/>
      <c r="L205" s="95" t="n"/>
      <c r="M205" s="95" t="n"/>
      <c r="N205" s="95" t="n"/>
      <c r="O205" s="95" t="n"/>
      <c r="P205" s="95" t="n"/>
      <c r="Q205" s="95" t="n"/>
      <c r="R205" s="95" t="n">
        <f aca="false" ca="false" dt2D="false" dtr="false" t="normal">R206</f>
        <v>15485000</v>
      </c>
      <c r="S205" s="95" t="n">
        <f aca="false" ca="false" dt2D="false" dtr="false" t="normal">S206</f>
        <v>0</v>
      </c>
      <c r="T205" s="95" t="n"/>
      <c r="U205" s="39" t="n">
        <f aca="false" ca="false" dt2D="false" dtr="false" t="normal">SUM(V205:AE205)</f>
        <v>0</v>
      </c>
      <c r="V205" s="95" t="n"/>
      <c r="W205" s="95" t="n"/>
      <c r="X205" s="95" t="n"/>
      <c r="Y205" s="95" t="n"/>
      <c r="Z205" s="95" t="n"/>
      <c r="AA205" s="95" t="n"/>
      <c r="AB205" s="95" t="n"/>
      <c r="AC205" s="95" t="n">
        <f aca="false" ca="false" dt2D="false" dtr="false" t="normal">AC206</f>
        <v>0</v>
      </c>
      <c r="AD205" s="95" t="n">
        <f aca="false" ca="false" dt2D="false" dtr="false" t="normal">AD206</f>
        <v>0</v>
      </c>
      <c r="AE205" s="95" t="n"/>
    </row>
    <row ht="33.2000007629395" outlineLevel="0" r="206">
      <c r="B206" s="128" t="n"/>
      <c r="C206" s="40" t="s">
        <v>340</v>
      </c>
      <c r="D206" s="164" t="s">
        <v>335</v>
      </c>
      <c r="E206" s="38" t="s">
        <v>59</v>
      </c>
      <c r="F206" s="38" t="s">
        <v>20</v>
      </c>
      <c r="G206" s="130" t="n">
        <v>6500000000</v>
      </c>
      <c r="H206" s="38" t="n"/>
      <c r="I206" s="39" t="n">
        <f aca="false" ca="false" dt2D="false" dtr="false" t="normal">SUM(J206:T206)</f>
        <v>15485000</v>
      </c>
      <c r="J206" s="95" t="n"/>
      <c r="K206" s="95" t="n"/>
      <c r="L206" s="95" t="n"/>
      <c r="M206" s="95" t="n"/>
      <c r="N206" s="95" t="n"/>
      <c r="O206" s="95" t="n"/>
      <c r="P206" s="95" t="n"/>
      <c r="Q206" s="95" t="n"/>
      <c r="R206" s="95" t="n">
        <f aca="false" ca="false" dt2D="false" dtr="false" t="normal">R207</f>
        <v>15485000</v>
      </c>
      <c r="S206" s="95" t="n">
        <f aca="false" ca="false" dt2D="false" dtr="false" t="normal">S207</f>
        <v>0</v>
      </c>
      <c r="T206" s="95" t="n"/>
      <c r="U206" s="39" t="n">
        <f aca="false" ca="false" dt2D="false" dtr="false" t="normal">SUM(V206:AE206)</f>
        <v>0</v>
      </c>
      <c r="V206" s="95" t="n"/>
      <c r="W206" s="95" t="n"/>
      <c r="X206" s="95" t="n"/>
      <c r="Y206" s="95" t="n"/>
      <c r="Z206" s="95" t="n"/>
      <c r="AA206" s="95" t="n"/>
      <c r="AB206" s="95" t="n"/>
      <c r="AC206" s="95" t="n">
        <f aca="false" ca="false" dt2D="false" dtr="false" t="normal">AC207</f>
        <v>0</v>
      </c>
      <c r="AD206" s="95" t="n">
        <f aca="false" ca="false" dt2D="false" dtr="false" t="normal">AD207</f>
        <v>0</v>
      </c>
      <c r="AE206" s="95" t="n"/>
    </row>
    <row outlineLevel="0" r="207">
      <c r="B207" s="128" t="n"/>
      <c r="C207" s="40" t="s">
        <v>273</v>
      </c>
      <c r="D207" s="164" t="s">
        <v>335</v>
      </c>
      <c r="E207" s="38" t="s">
        <v>59</v>
      </c>
      <c r="F207" s="38" t="s">
        <v>20</v>
      </c>
      <c r="G207" s="130" t="n">
        <v>6570000000</v>
      </c>
      <c r="H207" s="38" t="n"/>
      <c r="I207" s="39" t="n">
        <f aca="false" ca="false" dt2D="false" dtr="false" t="normal">SUM(J207:T207)</f>
        <v>15485000</v>
      </c>
      <c r="J207" s="95" t="n"/>
      <c r="K207" s="95" t="n"/>
      <c r="L207" s="95" t="n"/>
      <c r="M207" s="95" t="n"/>
      <c r="N207" s="95" t="n"/>
      <c r="O207" s="95" t="n"/>
      <c r="P207" s="95" t="n"/>
      <c r="Q207" s="95" t="n"/>
      <c r="R207" s="95" t="n">
        <f aca="false" ca="false" dt2D="false" dtr="false" t="normal">R208</f>
        <v>15485000</v>
      </c>
      <c r="S207" s="95" t="n">
        <f aca="false" ca="false" dt2D="false" dtr="false" t="normal">S208</f>
        <v>0</v>
      </c>
      <c r="T207" s="95" t="n"/>
      <c r="U207" s="39" t="n">
        <f aca="false" ca="false" dt2D="false" dtr="false" t="normal">SUM(V207:AE207)</f>
        <v>0</v>
      </c>
      <c r="V207" s="95" t="n"/>
      <c r="W207" s="95" t="n"/>
      <c r="X207" s="95" t="n"/>
      <c r="Y207" s="95" t="n"/>
      <c r="Z207" s="95" t="n"/>
      <c r="AA207" s="95" t="n"/>
      <c r="AB207" s="95" t="n"/>
      <c r="AC207" s="95" t="n">
        <f aca="false" ca="false" dt2D="false" dtr="false" t="normal">AC208</f>
        <v>0</v>
      </c>
      <c r="AD207" s="95" t="n">
        <f aca="false" ca="false" dt2D="false" dtr="false" t="normal">AD208</f>
        <v>0</v>
      </c>
      <c r="AE207" s="95" t="n"/>
    </row>
    <row ht="33.2000007629395" outlineLevel="0" r="208">
      <c r="B208" s="128" t="n"/>
      <c r="C208" s="40" t="s">
        <v>274</v>
      </c>
      <c r="D208" s="164" t="s">
        <v>335</v>
      </c>
      <c r="E208" s="38" t="s">
        <v>59</v>
      </c>
      <c r="F208" s="38" t="s">
        <v>20</v>
      </c>
      <c r="G208" s="130" t="n">
        <v>6570010710</v>
      </c>
      <c r="H208" s="38" t="n"/>
      <c r="I208" s="39" t="n">
        <f aca="false" ca="false" dt2D="false" dtr="false" t="normal">SUM(J208:T208)</f>
        <v>15485000</v>
      </c>
      <c r="J208" s="95" t="n"/>
      <c r="K208" s="95" t="n"/>
      <c r="L208" s="95" t="n"/>
      <c r="M208" s="95" t="n"/>
      <c r="N208" s="95" t="n"/>
      <c r="O208" s="95" t="n"/>
      <c r="P208" s="95" t="n"/>
      <c r="Q208" s="95" t="n"/>
      <c r="R208" s="95" t="n">
        <f aca="false" ca="false" dt2D="false" dtr="false" t="normal">R209</f>
        <v>15485000</v>
      </c>
      <c r="S208" s="95" t="n">
        <f aca="false" ca="false" dt2D="false" dtr="false" t="normal">S209</f>
        <v>0</v>
      </c>
      <c r="T208" s="95" t="n"/>
      <c r="U208" s="39" t="n">
        <f aca="false" ca="false" dt2D="false" dtr="false" t="normal">SUM(V208:AE208)</f>
        <v>0</v>
      </c>
      <c r="V208" s="95" t="n"/>
      <c r="W208" s="95" t="n"/>
      <c r="X208" s="95" t="n"/>
      <c r="Y208" s="95" t="n"/>
      <c r="Z208" s="95" t="n"/>
      <c r="AA208" s="95" t="n"/>
      <c r="AB208" s="95" t="n"/>
      <c r="AC208" s="95" t="n">
        <f aca="false" ca="false" dt2D="false" dtr="false" t="normal">AC209</f>
        <v>0</v>
      </c>
      <c r="AD208" s="95" t="n">
        <f aca="false" ca="false" dt2D="false" dtr="false" t="normal">AD209</f>
        <v>0</v>
      </c>
      <c r="AE208" s="95" t="n"/>
    </row>
    <row ht="33.2000007629395" outlineLevel="0" r="209">
      <c r="B209" s="128" t="n"/>
      <c r="C209" s="40" t="s">
        <v>125</v>
      </c>
      <c r="D209" s="164" t="s">
        <v>335</v>
      </c>
      <c r="E209" s="38" t="s">
        <v>59</v>
      </c>
      <c r="F209" s="38" t="s">
        <v>20</v>
      </c>
      <c r="G209" s="130" t="n">
        <v>6570010710</v>
      </c>
      <c r="H209" s="38" t="s">
        <v>126</v>
      </c>
      <c r="I209" s="39" t="n">
        <f aca="false" ca="false" dt2D="false" dtr="false" t="normal">SUM(J209:T209)</f>
        <v>15485000</v>
      </c>
      <c r="J209" s="95" t="n"/>
      <c r="K209" s="95" t="n"/>
      <c r="L209" s="95" t="n"/>
      <c r="M209" s="95" t="n"/>
      <c r="N209" s="95" t="n"/>
      <c r="O209" s="95" t="n"/>
      <c r="P209" s="95" t="n"/>
      <c r="Q209" s="95" t="n"/>
      <c r="R209" s="95" t="n">
        <v>15485000</v>
      </c>
      <c r="S209" s="95" t="n">
        <v>0</v>
      </c>
      <c r="T209" s="95" t="n"/>
      <c r="U209" s="39" t="n">
        <f aca="false" ca="false" dt2D="false" dtr="false" t="normal">SUM(V209:AE209)</f>
        <v>0</v>
      </c>
      <c r="V209" s="95" t="n"/>
      <c r="W209" s="95" t="n"/>
      <c r="X209" s="95" t="n"/>
      <c r="Y209" s="95" t="n"/>
      <c r="Z209" s="95" t="n"/>
      <c r="AA209" s="95" t="n"/>
      <c r="AB209" s="95" t="n"/>
      <c r="AC209" s="95" t="n"/>
      <c r="AD209" s="95" t="n"/>
      <c r="AE209" s="95" t="n"/>
    </row>
    <row hidden="true" ht="19.3500003814697" outlineLevel="0" r="210">
      <c r="B210" s="128" t="n"/>
      <c r="C210" s="40" t="s">
        <v>63</v>
      </c>
      <c r="D210" s="164" t="s">
        <v>335</v>
      </c>
      <c r="E210" s="38" t="s">
        <v>59</v>
      </c>
      <c r="F210" s="38" t="s">
        <v>59</v>
      </c>
      <c r="G210" s="130" t="n"/>
      <c r="H210" s="38" t="n"/>
      <c r="I210" s="39" t="n">
        <f aca="false" ca="false" dt2D="false" dtr="false" t="normal">SUM(J210:T210)</f>
        <v>0</v>
      </c>
      <c r="J210" s="95" t="n">
        <f aca="false" ca="false" dt2D="false" dtr="false" t="normal">J211</f>
        <v>45500</v>
      </c>
      <c r="K210" s="95" t="n">
        <f aca="false" ca="false" dt2D="false" dtr="false" t="normal">K211</f>
        <v>-7600</v>
      </c>
      <c r="L210" s="95" t="n">
        <f aca="false" ca="false" dt2D="false" dtr="false" t="normal">L211</f>
        <v>0</v>
      </c>
      <c r="M210" s="95" t="n">
        <f aca="false" ca="false" dt2D="false" dtr="false" t="normal">M211</f>
        <v>-37900</v>
      </c>
      <c r="N210" s="95" t="n">
        <f aca="false" ca="false" dt2D="false" dtr="false" t="normal">N211</f>
        <v>0</v>
      </c>
      <c r="O210" s="95" t="n">
        <f aca="false" ca="false" dt2D="false" dtr="false" t="normal">O211</f>
        <v>0</v>
      </c>
      <c r="P210" s="95" t="n">
        <f aca="false" ca="false" dt2D="false" dtr="false" t="normal">P211</f>
        <v>0</v>
      </c>
      <c r="Q210" s="95" t="n">
        <f aca="false" ca="false" dt2D="false" dtr="false" t="normal">Q211</f>
        <v>0</v>
      </c>
      <c r="R210" s="95" t="n">
        <f aca="false" ca="false" dt2D="false" dtr="false" t="normal">R211</f>
        <v>0</v>
      </c>
      <c r="S210" s="95" t="n">
        <f aca="false" ca="false" dt2D="false" dtr="false" t="normal">S211</f>
        <v>0</v>
      </c>
      <c r="T210" s="95" t="n">
        <f aca="false" ca="false" dt2D="false" dtr="false" t="normal">T211</f>
        <v>0</v>
      </c>
      <c r="U210" s="39" t="n">
        <f aca="false" ca="false" dt2D="false" dtr="false" t="normal">SUM(V210:AE210)</f>
        <v>0</v>
      </c>
      <c r="V210" s="95" t="n">
        <f aca="false" ca="false" dt2D="false" dtr="false" t="normal">V211</f>
        <v>37900</v>
      </c>
      <c r="W210" s="95" t="n">
        <f aca="false" ca="false" dt2D="false" dtr="false" t="normal">W211</f>
        <v>0</v>
      </c>
      <c r="X210" s="95" t="n">
        <f aca="false" ca="false" dt2D="false" dtr="false" t="normal">X211</f>
        <v>-37900</v>
      </c>
      <c r="Y210" s="95" t="n">
        <f aca="false" ca="false" dt2D="false" dtr="false" t="normal">Y211</f>
        <v>0</v>
      </c>
      <c r="Z210" s="95" t="n">
        <f aca="false" ca="false" dt2D="false" dtr="false" t="normal">Z211</f>
        <v>0</v>
      </c>
      <c r="AA210" s="95" t="n">
        <f aca="false" ca="false" dt2D="false" dtr="false" t="normal">AA211</f>
        <v>0</v>
      </c>
      <c r="AB210" s="95" t="n">
        <f aca="false" ca="false" dt2D="false" dtr="false" t="normal">AB211</f>
        <v>0</v>
      </c>
      <c r="AC210" s="95" t="n">
        <f aca="false" ca="false" dt2D="false" dtr="false" t="normal">AC211</f>
        <v>0</v>
      </c>
      <c r="AD210" s="95" t="n">
        <f aca="false" ca="false" dt2D="false" dtr="false" t="normal">AD211</f>
        <v>0</v>
      </c>
      <c r="AE210" s="95" t="n">
        <f aca="false" ca="false" dt2D="false" dtr="false" t="normal">AE211</f>
        <v>0</v>
      </c>
    </row>
    <row hidden="true" ht="33.2000007629395" outlineLevel="0" r="211">
      <c r="B211" s="128" t="n"/>
      <c r="C211" s="40" t="s">
        <v>156</v>
      </c>
      <c r="D211" s="164" t="s">
        <v>335</v>
      </c>
      <c r="E211" s="38" t="s">
        <v>59</v>
      </c>
      <c r="F211" s="38" t="s">
        <v>59</v>
      </c>
      <c r="G211" s="130" t="n">
        <v>5300000000</v>
      </c>
      <c r="H211" s="38" t="n"/>
      <c r="I211" s="39" t="n">
        <f aca="false" ca="false" dt2D="false" dtr="false" t="normal">SUM(J211:T211)</f>
        <v>0</v>
      </c>
      <c r="J211" s="95" t="n">
        <f aca="false" ca="false" dt2D="false" dtr="false" t="normal">J212</f>
        <v>45500</v>
      </c>
      <c r="K211" s="95" t="n">
        <f aca="false" ca="false" dt2D="false" dtr="false" t="normal">K212</f>
        <v>-7600</v>
      </c>
      <c r="L211" s="95" t="n">
        <f aca="false" ca="false" dt2D="false" dtr="false" t="normal">L212</f>
        <v>0</v>
      </c>
      <c r="M211" s="95" t="n">
        <f aca="false" ca="false" dt2D="false" dtr="false" t="normal">M212</f>
        <v>-37900</v>
      </c>
      <c r="N211" s="95" t="n">
        <f aca="false" ca="false" dt2D="false" dtr="false" t="normal">N212</f>
        <v>0</v>
      </c>
      <c r="O211" s="95" t="n">
        <f aca="false" ca="false" dt2D="false" dtr="false" t="normal">O212</f>
        <v>0</v>
      </c>
      <c r="P211" s="95" t="n">
        <f aca="false" ca="false" dt2D="false" dtr="false" t="normal">P212</f>
        <v>0</v>
      </c>
      <c r="Q211" s="95" t="n">
        <f aca="false" ca="false" dt2D="false" dtr="false" t="normal">Q212</f>
        <v>0</v>
      </c>
      <c r="R211" s="95" t="n">
        <f aca="false" ca="false" dt2D="false" dtr="false" t="normal">R212</f>
        <v>0</v>
      </c>
      <c r="S211" s="95" t="n">
        <f aca="false" ca="false" dt2D="false" dtr="false" t="normal">S212</f>
        <v>0</v>
      </c>
      <c r="T211" s="95" t="n">
        <f aca="false" ca="false" dt2D="false" dtr="false" t="normal">T212</f>
        <v>0</v>
      </c>
      <c r="U211" s="39" t="n">
        <f aca="false" ca="false" dt2D="false" dtr="false" t="normal">SUM(V211:AE211)</f>
        <v>0</v>
      </c>
      <c r="V211" s="95" t="n">
        <f aca="false" ca="false" dt2D="false" dtr="false" t="normal">V212</f>
        <v>37900</v>
      </c>
      <c r="W211" s="95" t="n">
        <f aca="false" ca="false" dt2D="false" dtr="false" t="normal">W212</f>
        <v>0</v>
      </c>
      <c r="X211" s="95" t="n">
        <f aca="false" ca="false" dt2D="false" dtr="false" t="normal">X212</f>
        <v>-37900</v>
      </c>
      <c r="Y211" s="95" t="n">
        <f aca="false" ca="false" dt2D="false" dtr="false" t="normal">Y212</f>
        <v>0</v>
      </c>
      <c r="Z211" s="95" t="n">
        <f aca="false" ca="false" dt2D="false" dtr="false" t="normal">Z212</f>
        <v>0</v>
      </c>
      <c r="AA211" s="95" t="n">
        <f aca="false" ca="false" dt2D="false" dtr="false" t="normal">AA212</f>
        <v>0</v>
      </c>
      <c r="AB211" s="95" t="n">
        <f aca="false" ca="false" dt2D="false" dtr="false" t="normal">AB212</f>
        <v>0</v>
      </c>
      <c r="AC211" s="95" t="n">
        <f aca="false" ca="false" dt2D="false" dtr="false" t="normal">AC212</f>
        <v>0</v>
      </c>
      <c r="AD211" s="95" t="n">
        <f aca="false" ca="false" dt2D="false" dtr="false" t="normal">AD212</f>
        <v>0</v>
      </c>
      <c r="AE211" s="95" t="n">
        <f aca="false" ca="false" dt2D="false" dtr="false" t="normal">AE212</f>
        <v>0</v>
      </c>
    </row>
    <row hidden="true" ht="19.3500003814697" outlineLevel="0" r="212">
      <c r="B212" s="128" t="n"/>
      <c r="C212" s="169" t="s">
        <v>157</v>
      </c>
      <c r="D212" s="164" t="s">
        <v>335</v>
      </c>
      <c r="E212" s="38" t="s">
        <v>59</v>
      </c>
      <c r="F212" s="38" t="s">
        <v>59</v>
      </c>
      <c r="G212" s="130" t="n">
        <v>5310000000</v>
      </c>
      <c r="H212" s="38" t="n"/>
      <c r="I212" s="39" t="n">
        <f aca="false" ca="false" dt2D="false" dtr="false" t="normal">SUM(J212:T212)</f>
        <v>0</v>
      </c>
      <c r="J212" s="95" t="n">
        <f aca="false" ca="false" dt2D="false" dtr="false" t="normal">J213+J215</f>
        <v>45500</v>
      </c>
      <c r="K212" s="95" t="n">
        <f aca="false" ca="false" dt2D="false" dtr="false" t="normal">K213+K215</f>
        <v>-7600</v>
      </c>
      <c r="L212" s="95" t="n">
        <f aca="false" ca="false" dt2D="false" dtr="false" t="normal">L213+L215</f>
        <v>0</v>
      </c>
      <c r="M212" s="95" t="n">
        <f aca="false" ca="false" dt2D="false" dtr="false" t="normal">M213+M215</f>
        <v>-37900</v>
      </c>
      <c r="N212" s="95" t="n">
        <f aca="false" ca="false" dt2D="false" dtr="false" t="normal">N213+N215</f>
        <v>0</v>
      </c>
      <c r="O212" s="95" t="n">
        <f aca="false" ca="false" dt2D="false" dtr="false" t="normal">O213+O215</f>
        <v>0</v>
      </c>
      <c r="P212" s="95" t="n">
        <f aca="false" ca="false" dt2D="false" dtr="false" t="normal">P213+P215</f>
        <v>0</v>
      </c>
      <c r="Q212" s="95" t="n">
        <f aca="false" ca="false" dt2D="false" dtr="false" t="normal">Q213+Q215</f>
        <v>0</v>
      </c>
      <c r="R212" s="95" t="n">
        <f aca="false" ca="false" dt2D="false" dtr="false" t="normal">R213+R215</f>
        <v>0</v>
      </c>
      <c r="S212" s="95" t="n">
        <f aca="false" ca="false" dt2D="false" dtr="false" t="normal">S213+S215</f>
        <v>0</v>
      </c>
      <c r="T212" s="95" t="n">
        <f aca="false" ca="false" dt2D="false" dtr="false" t="normal">T213</f>
        <v>0</v>
      </c>
      <c r="U212" s="39" t="n">
        <f aca="false" ca="false" dt2D="false" dtr="false" t="normal">SUM(V212:AE212)</f>
        <v>0</v>
      </c>
      <c r="V212" s="95" t="n">
        <f aca="false" ca="false" dt2D="false" dtr="false" t="normal">V213+V215</f>
        <v>37900</v>
      </c>
      <c r="W212" s="95" t="n">
        <f aca="false" ca="false" dt2D="false" dtr="false" t="normal">W213+W215</f>
        <v>0</v>
      </c>
      <c r="X212" s="95" t="n">
        <f aca="false" ca="false" dt2D="false" dtr="false" t="normal">X213+X215</f>
        <v>-37900</v>
      </c>
      <c r="Y212" s="95" t="n">
        <f aca="false" ca="false" dt2D="false" dtr="false" t="normal">Y213+Y215</f>
        <v>0</v>
      </c>
      <c r="Z212" s="95" t="n">
        <f aca="false" ca="false" dt2D="false" dtr="false" t="normal">Z213+Z215</f>
        <v>0</v>
      </c>
      <c r="AA212" s="95" t="n">
        <f aca="false" ca="false" dt2D="false" dtr="false" t="normal">AA213+AA215</f>
        <v>0</v>
      </c>
      <c r="AB212" s="95" t="n">
        <f aca="false" ca="false" dt2D="false" dtr="false" t="normal">AB213+AB215</f>
        <v>0</v>
      </c>
      <c r="AC212" s="95" t="n">
        <f aca="false" ca="false" dt2D="false" dtr="false" t="normal">AC213+AC215</f>
        <v>0</v>
      </c>
      <c r="AD212" s="95" t="n">
        <f aca="false" ca="false" dt2D="false" dtr="false" t="normal">AD213+AD215</f>
        <v>0</v>
      </c>
      <c r="AE212" s="95" t="n">
        <f aca="false" ca="false" dt2D="false" dtr="false" t="normal">AE213</f>
        <v>0</v>
      </c>
    </row>
    <row hidden="true" ht="93.1999969482422" outlineLevel="0" r="213">
      <c r="B213" s="128" t="n"/>
      <c r="C213" s="169" t="s">
        <v>158</v>
      </c>
      <c r="D213" s="164" t="s">
        <v>335</v>
      </c>
      <c r="E213" s="38" t="s">
        <v>59</v>
      </c>
      <c r="F213" s="38" t="s">
        <v>59</v>
      </c>
      <c r="G213" s="130" t="n">
        <v>5310060840</v>
      </c>
      <c r="H213" s="38" t="n"/>
      <c r="I213" s="39" t="n">
        <f aca="false" ca="false" dt2D="false" dtr="false" t="normal">SUM(J213:T213)</f>
        <v>0</v>
      </c>
      <c r="J213" s="95" t="n">
        <f aca="false" ca="false" dt2D="false" dtr="false" t="normal">J214</f>
        <v>0</v>
      </c>
      <c r="K213" s="95" t="n">
        <f aca="false" ca="false" dt2D="false" dtr="false" t="normal">K214</f>
        <v>0</v>
      </c>
      <c r="L213" s="95" t="n">
        <f aca="false" ca="false" dt2D="false" dtr="false" t="normal">L214</f>
        <v>0</v>
      </c>
      <c r="M213" s="95" t="n">
        <f aca="false" ca="false" dt2D="false" dtr="false" t="normal">M214</f>
        <v>0</v>
      </c>
      <c r="N213" s="95" t="n">
        <f aca="false" ca="false" dt2D="false" dtr="false" t="normal">N214</f>
        <v>0</v>
      </c>
      <c r="O213" s="95" t="n">
        <f aca="false" ca="false" dt2D="false" dtr="false" t="normal">O214</f>
        <v>0</v>
      </c>
      <c r="P213" s="95" t="n">
        <f aca="false" ca="false" dt2D="false" dtr="false" t="normal">P214</f>
        <v>0</v>
      </c>
      <c r="Q213" s="95" t="n">
        <f aca="false" ca="false" dt2D="false" dtr="false" t="normal">Q214</f>
        <v>0</v>
      </c>
      <c r="R213" s="95" t="n">
        <f aca="false" ca="false" dt2D="false" dtr="false" t="normal">R214</f>
        <v>0</v>
      </c>
      <c r="S213" s="95" t="n">
        <f aca="false" ca="false" dt2D="false" dtr="false" t="normal">S214</f>
        <v>0</v>
      </c>
      <c r="T213" s="95" t="n">
        <f aca="false" ca="false" dt2D="false" dtr="false" t="normal">T214</f>
        <v>0</v>
      </c>
      <c r="U213" s="39" t="n">
        <f aca="false" ca="false" dt2D="false" dtr="false" t="normal">SUM(V213:AE213)</f>
        <v>0</v>
      </c>
      <c r="V213" s="95" t="n">
        <f aca="false" ca="false" dt2D="false" dtr="false" t="normal">V214</f>
        <v>0</v>
      </c>
      <c r="W213" s="95" t="n">
        <f aca="false" ca="false" dt2D="false" dtr="false" t="normal">W214</f>
        <v>0</v>
      </c>
      <c r="X213" s="95" t="n">
        <f aca="false" ca="false" dt2D="false" dtr="false" t="normal">X214</f>
        <v>0</v>
      </c>
      <c r="Y213" s="95" t="n">
        <f aca="false" ca="false" dt2D="false" dtr="false" t="normal">Y214</f>
        <v>0</v>
      </c>
      <c r="Z213" s="95" t="n">
        <f aca="false" ca="false" dt2D="false" dtr="false" t="normal">Z214</f>
        <v>0</v>
      </c>
      <c r="AA213" s="95" t="n">
        <f aca="false" ca="false" dt2D="false" dtr="false" t="normal">AA214</f>
        <v>0</v>
      </c>
      <c r="AB213" s="95" t="n">
        <f aca="false" ca="false" dt2D="false" dtr="false" t="normal">AB214</f>
        <v>0</v>
      </c>
      <c r="AC213" s="95" t="n">
        <f aca="false" ca="false" dt2D="false" dtr="false" t="normal">AC214</f>
        <v>0</v>
      </c>
      <c r="AD213" s="95" t="n">
        <f aca="false" ca="false" dt2D="false" dtr="false" t="normal">AD214</f>
        <v>0</v>
      </c>
      <c r="AE213" s="95" t="n">
        <f aca="false" ca="false" dt2D="false" dtr="false" t="normal">AE214</f>
        <v>0</v>
      </c>
    </row>
    <row hidden="true" ht="33.2000007629395" outlineLevel="0" r="214">
      <c r="B214" s="128" t="n"/>
      <c r="C214" s="40" t="s">
        <v>109</v>
      </c>
      <c r="D214" s="164" t="s">
        <v>335</v>
      </c>
      <c r="E214" s="38" t="s">
        <v>59</v>
      </c>
      <c r="F214" s="38" t="s">
        <v>59</v>
      </c>
      <c r="G214" s="130" t="n">
        <v>5310060840</v>
      </c>
      <c r="H214" s="38" t="s">
        <v>110</v>
      </c>
      <c r="I214" s="39" t="n">
        <f aca="false" ca="false" dt2D="false" dtr="false" t="normal">SUM(J214:T214)</f>
        <v>0</v>
      </c>
      <c r="J214" s="95" t="n">
        <v>0</v>
      </c>
      <c r="K214" s="95" t="n">
        <v>0</v>
      </c>
      <c r="L214" s="95" t="n">
        <v>0</v>
      </c>
      <c r="M214" s="95" t="n">
        <v>0</v>
      </c>
      <c r="N214" s="95" t="n">
        <v>0</v>
      </c>
      <c r="O214" s="95" t="n">
        <v>0</v>
      </c>
      <c r="P214" s="95" t="n">
        <v>0</v>
      </c>
      <c r="Q214" s="95" t="n">
        <v>0</v>
      </c>
      <c r="R214" s="95" t="n">
        <v>0</v>
      </c>
      <c r="S214" s="95" t="n">
        <v>0</v>
      </c>
      <c r="T214" s="95" t="n">
        <v>0</v>
      </c>
      <c r="U214" s="39" t="n">
        <f aca="false" ca="false" dt2D="false" dtr="false" t="normal">SUM(V214:AE214)</f>
        <v>0</v>
      </c>
      <c r="V214" s="95" t="n">
        <v>0</v>
      </c>
      <c r="W214" s="95" t="n">
        <v>0</v>
      </c>
      <c r="X214" s="95" t="n">
        <v>0</v>
      </c>
      <c r="Y214" s="95" t="n">
        <v>0</v>
      </c>
      <c r="Z214" s="95" t="n">
        <v>0</v>
      </c>
      <c r="AA214" s="95" t="n">
        <v>0</v>
      </c>
      <c r="AB214" s="95" t="n">
        <v>0</v>
      </c>
      <c r="AC214" s="95" t="n">
        <v>0</v>
      </c>
      <c r="AD214" s="95" t="n">
        <v>0</v>
      </c>
      <c r="AE214" s="95" t="n">
        <v>0</v>
      </c>
    </row>
    <row hidden="true" ht="93.1999969482422" outlineLevel="0" r="215">
      <c r="B215" s="128" t="n"/>
      <c r="C215" s="40" t="s">
        <v>158</v>
      </c>
      <c r="D215" s="164" t="s">
        <v>335</v>
      </c>
      <c r="E215" s="38" t="s">
        <v>59</v>
      </c>
      <c r="F215" s="38" t="s">
        <v>59</v>
      </c>
      <c r="G215" s="130" t="n">
        <v>5310069120</v>
      </c>
      <c r="H215" s="38" t="n"/>
      <c r="I215" s="39" t="n">
        <f aca="false" ca="false" dt2D="false" dtr="false" t="normal">SUM(J215:T215)</f>
        <v>0</v>
      </c>
      <c r="J215" s="95" t="n">
        <f aca="false" ca="false" dt2D="false" dtr="false" t="normal">J216</f>
        <v>45500</v>
      </c>
      <c r="K215" s="95" t="n">
        <f aca="false" ca="false" dt2D="false" dtr="false" t="normal">K216</f>
        <v>-7600</v>
      </c>
      <c r="L215" s="95" t="n">
        <f aca="false" ca="false" dt2D="false" dtr="false" t="normal">L216</f>
        <v>0</v>
      </c>
      <c r="M215" s="95" t="n">
        <f aca="false" ca="false" dt2D="false" dtr="false" t="normal">M216</f>
        <v>-37900</v>
      </c>
      <c r="N215" s="95" t="n">
        <f aca="false" ca="false" dt2D="false" dtr="false" t="normal">N216</f>
        <v>0</v>
      </c>
      <c r="O215" s="95" t="n">
        <f aca="false" ca="false" dt2D="false" dtr="false" t="normal">O216</f>
        <v>0</v>
      </c>
      <c r="P215" s="95" t="n">
        <f aca="false" ca="false" dt2D="false" dtr="false" t="normal">P216</f>
        <v>0</v>
      </c>
      <c r="Q215" s="95" t="n">
        <f aca="false" ca="false" dt2D="false" dtr="false" t="normal">Q216</f>
        <v>0</v>
      </c>
      <c r="R215" s="95" t="n">
        <f aca="false" ca="false" dt2D="false" dtr="false" t="normal">R216</f>
        <v>0</v>
      </c>
      <c r="S215" s="95" t="n">
        <f aca="false" ca="false" dt2D="false" dtr="false" t="normal">S216</f>
        <v>0</v>
      </c>
      <c r="T215" s="95" t="n"/>
      <c r="U215" s="39" t="n">
        <f aca="false" ca="false" dt2D="false" dtr="false" t="normal">SUM(V215:AE215)</f>
        <v>0</v>
      </c>
      <c r="V215" s="95" t="n">
        <f aca="false" ca="false" dt2D="false" dtr="false" t="normal">V216</f>
        <v>37900</v>
      </c>
      <c r="W215" s="95" t="n">
        <f aca="false" ca="false" dt2D="false" dtr="false" t="normal">W216</f>
        <v>0</v>
      </c>
      <c r="X215" s="95" t="n">
        <f aca="false" ca="false" dt2D="false" dtr="false" t="normal">X216</f>
        <v>-37900</v>
      </c>
      <c r="Y215" s="95" t="n">
        <f aca="false" ca="false" dt2D="false" dtr="false" t="normal">Y216</f>
        <v>0</v>
      </c>
      <c r="Z215" s="95" t="n">
        <f aca="false" ca="false" dt2D="false" dtr="false" t="normal">Z216</f>
        <v>0</v>
      </c>
      <c r="AA215" s="95" t="n">
        <f aca="false" ca="false" dt2D="false" dtr="false" t="normal">AA216</f>
        <v>0</v>
      </c>
      <c r="AB215" s="95" t="n">
        <f aca="false" ca="false" dt2D="false" dtr="false" t="normal">AB216</f>
        <v>0</v>
      </c>
      <c r="AC215" s="95" t="n">
        <f aca="false" ca="false" dt2D="false" dtr="false" t="normal">AC216</f>
        <v>0</v>
      </c>
      <c r="AD215" s="95" t="n">
        <f aca="false" ca="false" dt2D="false" dtr="false" t="normal">AD216</f>
        <v>0</v>
      </c>
      <c r="AE215" s="95" t="n"/>
    </row>
    <row hidden="true" ht="33.2000007629395" outlineLevel="0" r="216">
      <c r="B216" s="128" t="n"/>
      <c r="C216" s="40" t="s">
        <v>109</v>
      </c>
      <c r="D216" s="164" t="s">
        <v>335</v>
      </c>
      <c r="E216" s="38" t="s">
        <v>59</v>
      </c>
      <c r="F216" s="38" t="s">
        <v>59</v>
      </c>
      <c r="G216" s="130" t="n">
        <v>5310069120</v>
      </c>
      <c r="H216" s="38" t="s">
        <v>110</v>
      </c>
      <c r="I216" s="39" t="n">
        <f aca="false" ca="false" dt2D="false" dtr="false" t="normal">SUM(J216:T216)</f>
        <v>0</v>
      </c>
      <c r="J216" s="95" t="n">
        <v>45500</v>
      </c>
      <c r="K216" s="95" t="n">
        <v>-7600</v>
      </c>
      <c r="L216" s="95" t="n"/>
      <c r="M216" s="95" t="n">
        <v>-37900</v>
      </c>
      <c r="N216" s="95" t="n">
        <v>0</v>
      </c>
      <c r="O216" s="95" t="n">
        <v>0</v>
      </c>
      <c r="P216" s="95" t="n">
        <v>0</v>
      </c>
      <c r="Q216" s="95" t="n">
        <v>0</v>
      </c>
      <c r="R216" s="95" t="n">
        <v>0</v>
      </c>
      <c r="S216" s="95" t="n">
        <v>0</v>
      </c>
      <c r="T216" s="95" t="n"/>
      <c r="U216" s="39" t="n">
        <f aca="false" ca="false" dt2D="false" dtr="false" t="normal">SUM(V216:AE216)</f>
        <v>0</v>
      </c>
      <c r="V216" s="95" t="n">
        <v>37900</v>
      </c>
      <c r="W216" s="95" t="n"/>
      <c r="X216" s="95" t="n">
        <v>-37900</v>
      </c>
      <c r="Y216" s="95" t="n">
        <v>0</v>
      </c>
      <c r="Z216" s="95" t="n">
        <v>0</v>
      </c>
      <c r="AA216" s="95" t="n">
        <v>0</v>
      </c>
      <c r="AB216" s="95" t="n">
        <v>0</v>
      </c>
      <c r="AC216" s="95" t="n">
        <v>0</v>
      </c>
      <c r="AD216" s="95" t="n">
        <v>0</v>
      </c>
      <c r="AE216" s="95" t="n"/>
    </row>
    <row outlineLevel="0" r="217">
      <c r="B217" s="128" t="n"/>
      <c r="C217" s="40" t="s">
        <v>142</v>
      </c>
      <c r="D217" s="164" t="s">
        <v>335</v>
      </c>
      <c r="E217" s="38" t="s">
        <v>59</v>
      </c>
      <c r="F217" s="38" t="s">
        <v>39</v>
      </c>
      <c r="G217" s="130" t="n">
        <v>5200000000</v>
      </c>
      <c r="H217" s="172" t="n"/>
      <c r="I217" s="39" t="n">
        <f aca="false" ca="false" dt2D="false" dtr="false" t="normal">SUM(J217:T217)</f>
        <v>62186500</v>
      </c>
      <c r="J217" s="95" t="n">
        <f aca="false" ca="false" dt2D="false" dtr="false" t="normal">J218</f>
        <v>45926900</v>
      </c>
      <c r="K217" s="95" t="n">
        <f aca="false" ca="false" dt2D="false" dtr="false" t="normal">K218</f>
        <v>14659700</v>
      </c>
      <c r="L217" s="95" t="n">
        <f aca="false" ca="false" dt2D="false" dtr="false" t="normal">L218</f>
        <v>1200000</v>
      </c>
      <c r="M217" s="95" t="n">
        <f aca="false" ca="false" dt2D="false" dtr="false" t="normal">M218</f>
        <v>285200</v>
      </c>
      <c r="N217" s="95" t="n">
        <f aca="false" ca="false" dt2D="false" dtr="false" t="normal">N218</f>
        <v>0</v>
      </c>
      <c r="O217" s="95" t="n">
        <f aca="false" ca="false" dt2D="false" dtr="false" t="normal">O218</f>
        <v>0</v>
      </c>
      <c r="P217" s="95" t="n">
        <f aca="false" ca="false" dt2D="false" dtr="false" t="normal">P218</f>
        <v>114700</v>
      </c>
      <c r="Q217" s="95" t="n">
        <f aca="false" ca="false" dt2D="false" dtr="false" t="normal">Q218</f>
        <v>0</v>
      </c>
      <c r="R217" s="95" t="n">
        <f aca="false" ca="false" dt2D="false" dtr="false" t="normal">R218</f>
        <v>0</v>
      </c>
      <c r="S217" s="95" t="n">
        <f aca="false" ca="false" dt2D="false" dtr="false" t="normal">S218</f>
        <v>0</v>
      </c>
      <c r="T217" s="95" t="n">
        <f aca="false" ca="false" dt2D="false" dtr="false" t="normal">T218</f>
        <v>0</v>
      </c>
      <c r="U217" s="39" t="n">
        <f aca="false" ca="false" dt2D="false" dtr="false" t="normal">SUM(V217:AE217)</f>
        <v>62743000</v>
      </c>
      <c r="V217" s="95" t="n">
        <f aca="false" ca="false" dt2D="false" dtr="false" t="normal">V218</f>
        <v>61143100</v>
      </c>
      <c r="W217" s="95" t="n">
        <f aca="false" ca="false" dt2D="false" dtr="false" t="normal">W218</f>
        <v>1200000</v>
      </c>
      <c r="X217" s="95" t="n">
        <f aca="false" ca="false" dt2D="false" dtr="false" t="normal">X218</f>
        <v>285200</v>
      </c>
      <c r="Y217" s="95" t="n">
        <f aca="false" ca="false" dt2D="false" dtr="false" t="normal">Y218</f>
        <v>0</v>
      </c>
      <c r="Z217" s="95" t="n">
        <f aca="false" ca="false" dt2D="false" dtr="false" t="normal">Z218</f>
        <v>0</v>
      </c>
      <c r="AA217" s="95" t="n">
        <f aca="false" ca="false" dt2D="false" dtr="false" t="normal">AA218</f>
        <v>114700</v>
      </c>
      <c r="AB217" s="95" t="n">
        <f aca="false" ca="false" dt2D="false" dtr="false" t="normal">AB218</f>
        <v>0</v>
      </c>
      <c r="AC217" s="95" t="n">
        <f aca="false" ca="false" dt2D="false" dtr="false" t="normal">AC218</f>
        <v>0</v>
      </c>
      <c r="AD217" s="95" t="n">
        <f aca="false" ca="false" dt2D="false" dtr="false" t="normal">AD218</f>
        <v>0</v>
      </c>
      <c r="AE217" s="95" t="n">
        <f aca="false" ca="false" dt2D="false" dtr="false" t="normal">AE218</f>
        <v>0</v>
      </c>
    </row>
    <row outlineLevel="0" r="218">
      <c r="B218" s="128" t="n"/>
      <c r="C218" s="40" t="s">
        <v>143</v>
      </c>
      <c r="D218" s="164" t="s">
        <v>335</v>
      </c>
      <c r="E218" s="38" t="s">
        <v>59</v>
      </c>
      <c r="F218" s="38" t="s">
        <v>39</v>
      </c>
      <c r="G218" s="130" t="n">
        <v>5210000000</v>
      </c>
      <c r="H218" s="172" t="n"/>
      <c r="I218" s="39" t="n">
        <f aca="false" ca="false" dt2D="false" dtr="false" t="normal">SUM(J218:T218)</f>
        <v>62186500</v>
      </c>
      <c r="J218" s="95" t="n">
        <f aca="false" ca="false" dt2D="false" dtr="false" t="normal">J219</f>
        <v>45926900</v>
      </c>
      <c r="K218" s="95" t="n">
        <f aca="false" ca="false" dt2D="false" dtr="false" t="normal">K219</f>
        <v>14659700</v>
      </c>
      <c r="L218" s="95" t="n">
        <f aca="false" ca="false" dt2D="false" dtr="false" t="normal">L219</f>
        <v>1200000</v>
      </c>
      <c r="M218" s="95" t="n">
        <f aca="false" ca="false" dt2D="false" dtr="false" t="normal">M219</f>
        <v>285200</v>
      </c>
      <c r="N218" s="95" t="n">
        <f aca="false" ca="false" dt2D="false" dtr="false" t="normal">N219</f>
        <v>0</v>
      </c>
      <c r="O218" s="95" t="n">
        <f aca="false" ca="false" dt2D="false" dtr="false" t="normal">O219</f>
        <v>0</v>
      </c>
      <c r="P218" s="95" t="n">
        <f aca="false" ca="false" dt2D="false" dtr="false" t="normal">P219</f>
        <v>114700</v>
      </c>
      <c r="Q218" s="95" t="n">
        <f aca="false" ca="false" dt2D="false" dtr="false" t="normal">Q219</f>
        <v>0</v>
      </c>
      <c r="R218" s="95" t="n">
        <f aca="false" ca="false" dt2D="false" dtr="false" t="normal">R219</f>
        <v>0</v>
      </c>
      <c r="S218" s="95" t="n">
        <f aca="false" ca="false" dt2D="false" dtr="false" t="normal">S219</f>
        <v>0</v>
      </c>
      <c r="T218" s="95" t="n">
        <f aca="false" ca="false" dt2D="false" dtr="false" t="normal">T219</f>
        <v>0</v>
      </c>
      <c r="U218" s="39" t="n">
        <f aca="false" ca="false" dt2D="false" dtr="false" t="normal">SUM(V218:AE218)</f>
        <v>62743000</v>
      </c>
      <c r="V218" s="95" t="n">
        <f aca="false" ca="false" dt2D="false" dtr="false" t="normal">V219</f>
        <v>61143100</v>
      </c>
      <c r="W218" s="95" t="n">
        <f aca="false" ca="false" dt2D="false" dtr="false" t="normal">W219</f>
        <v>1200000</v>
      </c>
      <c r="X218" s="95" t="n">
        <f aca="false" ca="false" dt2D="false" dtr="false" t="normal">X219</f>
        <v>285200</v>
      </c>
      <c r="Y218" s="95" t="n">
        <f aca="false" ca="false" dt2D="false" dtr="false" t="normal">Y219</f>
        <v>0</v>
      </c>
      <c r="Z218" s="95" t="n">
        <f aca="false" ca="false" dt2D="false" dtr="false" t="normal">Z219</f>
        <v>0</v>
      </c>
      <c r="AA218" s="95" t="n">
        <f aca="false" ca="false" dt2D="false" dtr="false" t="normal">AA219</f>
        <v>114700</v>
      </c>
      <c r="AB218" s="95" t="n">
        <f aca="false" ca="false" dt2D="false" dtr="false" t="normal">AB219</f>
        <v>0</v>
      </c>
      <c r="AC218" s="95" t="n">
        <f aca="false" ca="false" dt2D="false" dtr="false" t="normal">AC219</f>
        <v>0</v>
      </c>
      <c r="AD218" s="95" t="n">
        <f aca="false" ca="false" dt2D="false" dtr="false" t="normal">AD219</f>
        <v>0</v>
      </c>
      <c r="AE218" s="95" t="n">
        <f aca="false" ca="false" dt2D="false" dtr="false" t="normal">AE219</f>
        <v>0</v>
      </c>
    </row>
    <row ht="33.2000007629395" outlineLevel="0" r="219">
      <c r="B219" s="128" t="n"/>
      <c r="C219" s="40" t="s">
        <v>144</v>
      </c>
      <c r="D219" s="164" t="s">
        <v>335</v>
      </c>
      <c r="E219" s="38" t="s">
        <v>59</v>
      </c>
      <c r="F219" s="38" t="s">
        <v>39</v>
      </c>
      <c r="G219" s="130" t="n">
        <v>5210000590</v>
      </c>
      <c r="H219" s="172" t="n"/>
      <c r="I219" s="39" t="n">
        <f aca="false" ca="false" dt2D="false" dtr="false" t="normal">SUM(J219:T219)</f>
        <v>62186500</v>
      </c>
      <c r="J219" s="95" t="n">
        <f aca="false" ca="false" dt2D="false" dtr="false" t="normal">J220+J221+J222</f>
        <v>45926900</v>
      </c>
      <c r="K219" s="95" t="n">
        <f aca="false" ca="false" dt2D="false" dtr="false" t="normal">K220+K221+K222</f>
        <v>14659700</v>
      </c>
      <c r="L219" s="95" t="n">
        <f aca="false" ca="false" dt2D="false" dtr="false" t="normal">L220+L221+L222</f>
        <v>1200000</v>
      </c>
      <c r="M219" s="95" t="n">
        <f aca="false" ca="false" dt2D="false" dtr="false" t="normal">M220+M221+M222</f>
        <v>285200</v>
      </c>
      <c r="N219" s="95" t="n">
        <f aca="false" ca="false" dt2D="false" dtr="false" t="normal">N220+N221+N222</f>
        <v>0</v>
      </c>
      <c r="O219" s="95" t="n">
        <f aca="false" ca="false" dt2D="false" dtr="false" t="normal">O220+O221+O222</f>
        <v>0</v>
      </c>
      <c r="P219" s="95" t="n">
        <f aca="false" ca="false" dt2D="false" dtr="false" t="normal">P220+P221+P222</f>
        <v>114700</v>
      </c>
      <c r="Q219" s="95" t="n">
        <f aca="false" ca="false" dt2D="false" dtr="false" t="normal">Q220+Q221+Q222</f>
        <v>0</v>
      </c>
      <c r="R219" s="95" t="n">
        <f aca="false" ca="false" dt2D="false" dtr="false" t="normal">R220+R221+R222</f>
        <v>0</v>
      </c>
      <c r="S219" s="95" t="n">
        <f aca="false" ca="false" dt2D="false" dtr="false" t="normal">S220+S221+S222</f>
        <v>0</v>
      </c>
      <c r="T219" s="95" t="n">
        <f aca="false" ca="false" dt2D="false" dtr="false" t="normal">T220+T221+T222</f>
        <v>0</v>
      </c>
      <c r="U219" s="39" t="n">
        <f aca="false" ca="false" dt2D="false" dtr="false" t="normal">SUM(V219:AE219)</f>
        <v>62743000</v>
      </c>
      <c r="V219" s="95" t="n">
        <f aca="false" ca="false" dt2D="false" dtr="false" t="normal">V220+V221+V222</f>
        <v>61143100</v>
      </c>
      <c r="W219" s="95" t="n">
        <f aca="false" ca="false" dt2D="false" dtr="false" t="normal">W220+W221+W222</f>
        <v>1200000</v>
      </c>
      <c r="X219" s="95" t="n">
        <f aca="false" ca="false" dt2D="false" dtr="false" t="normal">X220+X221+X222</f>
        <v>285200</v>
      </c>
      <c r="Y219" s="95" t="n">
        <f aca="false" ca="false" dt2D="false" dtr="false" t="normal">Y220+Y221+Y222</f>
        <v>0</v>
      </c>
      <c r="Z219" s="95" t="n">
        <f aca="false" ca="false" dt2D="false" dtr="false" t="normal">Z220+Z221+Z222</f>
        <v>0</v>
      </c>
      <c r="AA219" s="95" t="n">
        <f aca="false" ca="false" dt2D="false" dtr="false" t="normal">AA220+AA221+AA222</f>
        <v>114700</v>
      </c>
      <c r="AB219" s="95" t="n">
        <f aca="false" ca="false" dt2D="false" dtr="false" t="normal">AB220+AB221+AB222</f>
        <v>0</v>
      </c>
      <c r="AC219" s="95" t="n">
        <f aca="false" ca="false" dt2D="false" dtr="false" t="normal">AC220+AC221+AC222</f>
        <v>0</v>
      </c>
      <c r="AD219" s="95" t="n">
        <f aca="false" ca="false" dt2D="false" dtr="false" t="normal">AD220+AD221+AD222</f>
        <v>0</v>
      </c>
      <c r="AE219" s="95" t="n">
        <f aca="false" ca="false" dt2D="false" dtr="false" t="normal">AE220+AE221+AE222</f>
        <v>0</v>
      </c>
    </row>
    <row ht="63.6500015258789" outlineLevel="0" r="220">
      <c r="B220" s="128" t="n"/>
      <c r="C220" s="40" t="s">
        <v>106</v>
      </c>
      <c r="D220" s="164" t="s">
        <v>335</v>
      </c>
      <c r="E220" s="38" t="s">
        <v>59</v>
      </c>
      <c r="F220" s="38" t="s">
        <v>39</v>
      </c>
      <c r="G220" s="130" t="n">
        <v>5210000590</v>
      </c>
      <c r="H220" s="172" t="n">
        <v>100</v>
      </c>
      <c r="I220" s="39" t="n">
        <f aca="false" ca="false" dt2D="false" dtr="false" t="normal">SUM(J220:T220)</f>
        <v>54700000</v>
      </c>
      <c r="J220" s="95" t="n">
        <v>41390800</v>
      </c>
      <c r="K220" s="95" t="n">
        <v>13194500</v>
      </c>
      <c r="L220" s="95" t="n"/>
      <c r="M220" s="95" t="n"/>
      <c r="N220" s="95" t="n"/>
      <c r="O220" s="95" t="n"/>
      <c r="P220" s="95" t="n">
        <v>114700</v>
      </c>
      <c r="Q220" s="95" t="n">
        <v>0</v>
      </c>
      <c r="R220" s="95" t="n">
        <v>0</v>
      </c>
      <c r="S220" s="95" t="n">
        <v>0</v>
      </c>
      <c r="T220" s="95" t="n">
        <v>0</v>
      </c>
      <c r="U220" s="39" t="n">
        <f aca="false" ca="false" dt2D="false" dtr="false" t="normal">SUM(V220:AE220)</f>
        <v>55152000</v>
      </c>
      <c r="V220" s="95" t="n">
        <v>55037300</v>
      </c>
      <c r="W220" s="95" t="n"/>
      <c r="X220" s="95" t="n"/>
      <c r="Y220" s="95" t="n"/>
      <c r="Z220" s="95" t="n"/>
      <c r="AA220" s="95" t="n">
        <v>114700</v>
      </c>
      <c r="AB220" s="95" t="n">
        <v>0</v>
      </c>
      <c r="AC220" s="95" t="n">
        <v>0</v>
      </c>
      <c r="AD220" s="95" t="n">
        <v>0</v>
      </c>
      <c r="AE220" s="95" t="n">
        <v>0</v>
      </c>
    </row>
    <row ht="33.2000007629395" outlineLevel="0" r="221">
      <c r="B221" s="128" t="n"/>
      <c r="C221" s="40" t="s">
        <v>109</v>
      </c>
      <c r="D221" s="164" t="s">
        <v>335</v>
      </c>
      <c r="E221" s="38" t="s">
        <v>59</v>
      </c>
      <c r="F221" s="38" t="s">
        <v>39</v>
      </c>
      <c r="G221" s="130" t="n">
        <v>5210000590</v>
      </c>
      <c r="H221" s="172" t="n">
        <v>200</v>
      </c>
      <c r="I221" s="39" t="n">
        <f aca="false" ca="false" dt2D="false" dtr="false" t="normal">SUM(J221:T221)</f>
        <v>7370600</v>
      </c>
      <c r="J221" s="95" t="n">
        <v>4415000</v>
      </c>
      <c r="K221" s="95" t="n">
        <v>1470400</v>
      </c>
      <c r="L221" s="95" t="n">
        <v>1200000</v>
      </c>
      <c r="M221" s="95" t="n">
        <v>285200</v>
      </c>
      <c r="N221" s="95" t="n">
        <v>0</v>
      </c>
      <c r="O221" s="95" t="n">
        <v>0</v>
      </c>
      <c r="P221" s="95" t="n">
        <v>0</v>
      </c>
      <c r="Q221" s="95" t="n">
        <v>0</v>
      </c>
      <c r="R221" s="95" t="n">
        <v>0</v>
      </c>
      <c r="S221" s="95" t="n">
        <v>0</v>
      </c>
      <c r="T221" s="95" t="n">
        <v>0</v>
      </c>
      <c r="U221" s="39" t="n">
        <f aca="false" ca="false" dt2D="false" dtr="false" t="normal">SUM(V221:AE221)</f>
        <v>7473900</v>
      </c>
      <c r="V221" s="95" t="n">
        <v>5988700</v>
      </c>
      <c r="W221" s="95" t="n">
        <v>1200000</v>
      </c>
      <c r="X221" s="95" t="n">
        <v>285200</v>
      </c>
      <c r="Y221" s="95" t="n">
        <v>0</v>
      </c>
      <c r="Z221" s="95" t="n">
        <v>0</v>
      </c>
      <c r="AA221" s="95" t="n">
        <v>0</v>
      </c>
      <c r="AB221" s="95" t="n">
        <v>0</v>
      </c>
      <c r="AC221" s="95" t="n">
        <v>0</v>
      </c>
      <c r="AD221" s="95" t="n">
        <v>0</v>
      </c>
      <c r="AE221" s="95" t="n">
        <v>0</v>
      </c>
    </row>
    <row outlineLevel="0" r="222">
      <c r="B222" s="128" t="n"/>
      <c r="C222" s="40" t="s">
        <v>113</v>
      </c>
      <c r="D222" s="164" t="s">
        <v>335</v>
      </c>
      <c r="E222" s="38" t="s">
        <v>59</v>
      </c>
      <c r="F222" s="38" t="s">
        <v>39</v>
      </c>
      <c r="G222" s="130" t="n">
        <v>5210000590</v>
      </c>
      <c r="H222" s="172" t="n">
        <v>800</v>
      </c>
      <c r="I222" s="39" t="n">
        <f aca="false" ca="false" dt2D="false" dtr="false" t="normal">SUM(J222:T222)</f>
        <v>115900</v>
      </c>
      <c r="J222" s="95" t="n">
        <v>121100</v>
      </c>
      <c r="K222" s="95" t="n">
        <v>-5200</v>
      </c>
      <c r="L222" s="95" t="n"/>
      <c r="M222" s="95" t="n"/>
      <c r="N222" s="95" t="n"/>
      <c r="O222" s="95" t="n"/>
      <c r="P222" s="95" t="n"/>
      <c r="Q222" s="95" t="n"/>
      <c r="R222" s="95" t="n"/>
      <c r="S222" s="95" t="n"/>
      <c r="T222" s="95" t="n">
        <v>0</v>
      </c>
      <c r="U222" s="39" t="n">
        <f aca="false" ca="false" dt2D="false" dtr="false" t="normal">SUM(V222:AE222)</f>
        <v>117100</v>
      </c>
      <c r="V222" s="95" t="n">
        <v>117100</v>
      </c>
      <c r="W222" s="95" t="n"/>
      <c r="X222" s="95" t="n"/>
      <c r="Y222" s="95" t="n"/>
      <c r="Z222" s="95" t="n"/>
      <c r="AA222" s="95" t="n"/>
      <c r="AB222" s="95" t="n"/>
      <c r="AC222" s="95" t="n"/>
      <c r="AD222" s="95" t="n"/>
      <c r="AE222" s="95" t="n">
        <v>0</v>
      </c>
    </row>
    <row outlineLevel="0" r="223">
      <c r="B223" s="128" t="n"/>
      <c r="C223" s="40" t="s">
        <v>72</v>
      </c>
      <c r="D223" s="164" t="s">
        <v>335</v>
      </c>
      <c r="E223" s="38" t="s">
        <v>39</v>
      </c>
      <c r="F223" s="38" t="n"/>
      <c r="G223" s="130" t="n"/>
      <c r="H223" s="172" t="n"/>
      <c r="I223" s="39" t="n">
        <f aca="false" ca="false" dt2D="false" dtr="false" t="normal">SUM(J223:T223)</f>
        <v>750000</v>
      </c>
      <c r="J223" s="95" t="n">
        <f aca="false" ca="false" dt2D="false" dtr="false" t="normal">J224</f>
        <v>0</v>
      </c>
      <c r="K223" s="95" t="n">
        <f aca="false" ca="false" dt2D="false" dtr="false" t="normal">K224</f>
        <v>750000</v>
      </c>
      <c r="L223" s="95" t="n">
        <f aca="false" ca="false" dt2D="false" dtr="false" t="normal">L224</f>
        <v>0</v>
      </c>
      <c r="M223" s="95" t="n">
        <f aca="false" ca="false" dt2D="false" dtr="false" t="normal">M224</f>
        <v>0</v>
      </c>
      <c r="N223" s="95" t="n">
        <f aca="false" ca="false" dt2D="false" dtr="false" t="normal">N224</f>
        <v>0</v>
      </c>
      <c r="O223" s="95" t="n">
        <f aca="false" ca="false" dt2D="false" dtr="false" t="normal">O224</f>
        <v>0</v>
      </c>
      <c r="P223" s="95" t="n">
        <f aca="false" ca="false" dt2D="false" dtr="false" t="normal">P224</f>
        <v>0</v>
      </c>
      <c r="Q223" s="95" t="n">
        <f aca="false" ca="false" dt2D="false" dtr="false" t="normal">Q224</f>
        <v>0</v>
      </c>
      <c r="R223" s="95" t="n">
        <f aca="false" ca="false" dt2D="false" dtr="false" t="normal">R224</f>
        <v>0</v>
      </c>
      <c r="S223" s="95" t="n">
        <f aca="false" ca="false" dt2D="false" dtr="false" t="normal">S224</f>
        <v>0</v>
      </c>
      <c r="T223" s="95" t="n">
        <f aca="false" ca="false" dt2D="false" dtr="false" t="normal">T224</f>
        <v>0</v>
      </c>
      <c r="U223" s="39" t="n">
        <f aca="false" ca="false" dt2D="false" dtr="false" t="normal">SUM(V223:AE223)</f>
        <v>13000000</v>
      </c>
      <c r="V223" s="95" t="n">
        <f aca="false" ca="false" dt2D="false" dtr="false" t="normal">V224</f>
        <v>13000000</v>
      </c>
      <c r="W223" s="95" t="n">
        <f aca="false" ca="false" dt2D="false" dtr="false" t="normal">W224</f>
        <v>0</v>
      </c>
      <c r="X223" s="95" t="n">
        <f aca="false" ca="false" dt2D="false" dtr="false" t="normal">X224</f>
        <v>0</v>
      </c>
      <c r="Y223" s="95" t="n">
        <f aca="false" ca="false" dt2D="false" dtr="false" t="normal">Y224</f>
        <v>0</v>
      </c>
      <c r="Z223" s="95" t="n">
        <f aca="false" ca="false" dt2D="false" dtr="false" t="normal">Z224</f>
        <v>0</v>
      </c>
      <c r="AA223" s="95" t="n">
        <f aca="false" ca="false" dt2D="false" dtr="false" t="normal">AA224</f>
        <v>0</v>
      </c>
      <c r="AB223" s="95" t="n">
        <f aca="false" ca="false" dt2D="false" dtr="false" t="normal">AB224</f>
        <v>0</v>
      </c>
      <c r="AC223" s="95" t="n">
        <f aca="false" ca="false" dt2D="false" dtr="false" t="normal">AC224</f>
        <v>0</v>
      </c>
      <c r="AD223" s="95" t="n">
        <f aca="false" ca="false" dt2D="false" dtr="false" t="normal">AD224</f>
        <v>0</v>
      </c>
      <c r="AE223" s="95" t="n">
        <f aca="false" ca="false" dt2D="false" dtr="false" t="normal">AE224</f>
        <v>0</v>
      </c>
    </row>
    <row outlineLevel="0" r="224">
      <c r="B224" s="128" t="n"/>
      <c r="C224" s="40" t="s">
        <v>73</v>
      </c>
      <c r="D224" s="164" t="s">
        <v>335</v>
      </c>
      <c r="E224" s="38" t="s">
        <v>39</v>
      </c>
      <c r="F224" s="38" t="s">
        <v>20</v>
      </c>
      <c r="G224" s="130" t="n"/>
      <c r="H224" s="172" t="n"/>
      <c r="I224" s="39" t="n">
        <f aca="false" ca="false" dt2D="false" dtr="false" t="normal">SUM(J224:T224)</f>
        <v>750000</v>
      </c>
      <c r="J224" s="95" t="n">
        <f aca="false" ca="false" dt2D="false" dtr="false" t="normal">J225</f>
        <v>0</v>
      </c>
      <c r="K224" s="95" t="n">
        <f aca="false" ca="false" dt2D="false" dtr="false" t="normal">K225</f>
        <v>750000</v>
      </c>
      <c r="L224" s="95" t="n">
        <f aca="false" ca="false" dt2D="false" dtr="false" t="normal">L225</f>
        <v>0</v>
      </c>
      <c r="M224" s="95" t="n">
        <f aca="false" ca="false" dt2D="false" dtr="false" t="normal">M225</f>
        <v>0</v>
      </c>
      <c r="N224" s="95" t="n">
        <f aca="false" ca="false" dt2D="false" dtr="false" t="normal">N225</f>
        <v>0</v>
      </c>
      <c r="O224" s="95" t="n">
        <f aca="false" ca="false" dt2D="false" dtr="false" t="normal">O225</f>
        <v>0</v>
      </c>
      <c r="P224" s="95" t="n">
        <f aca="false" ca="false" dt2D="false" dtr="false" t="normal">P225</f>
        <v>0</v>
      </c>
      <c r="Q224" s="95" t="n">
        <f aca="false" ca="false" dt2D="false" dtr="false" t="normal">Q225</f>
        <v>0</v>
      </c>
      <c r="R224" s="95" t="n">
        <f aca="false" ca="false" dt2D="false" dtr="false" t="normal">R225</f>
        <v>0</v>
      </c>
      <c r="S224" s="95" t="n">
        <f aca="false" ca="false" dt2D="false" dtr="false" t="normal">S225</f>
        <v>0</v>
      </c>
      <c r="T224" s="95" t="n">
        <f aca="false" ca="false" dt2D="false" dtr="false" t="normal">T225</f>
        <v>0</v>
      </c>
      <c r="U224" s="39" t="n">
        <f aca="false" ca="false" dt2D="false" dtr="false" t="normal">SUM(V224:AE224)</f>
        <v>13000000</v>
      </c>
      <c r="V224" s="95" t="n">
        <f aca="false" ca="false" dt2D="false" dtr="false" t="normal">V225</f>
        <v>13000000</v>
      </c>
      <c r="W224" s="95" t="n">
        <f aca="false" ca="false" dt2D="false" dtr="false" t="normal">W225</f>
        <v>0</v>
      </c>
      <c r="X224" s="95" t="n">
        <f aca="false" ca="false" dt2D="false" dtr="false" t="normal">X225</f>
        <v>0</v>
      </c>
      <c r="Y224" s="95" t="n">
        <f aca="false" ca="false" dt2D="false" dtr="false" t="normal">Y225</f>
        <v>0</v>
      </c>
      <c r="Z224" s="95" t="n">
        <f aca="false" ca="false" dt2D="false" dtr="false" t="normal">Z225</f>
        <v>0</v>
      </c>
      <c r="AA224" s="95" t="n">
        <f aca="false" ca="false" dt2D="false" dtr="false" t="normal">AA225</f>
        <v>0</v>
      </c>
      <c r="AB224" s="95" t="n">
        <f aca="false" ca="false" dt2D="false" dtr="false" t="normal">AB225</f>
        <v>0</v>
      </c>
      <c r="AC224" s="95" t="n">
        <f aca="false" ca="false" dt2D="false" dtr="false" t="normal">AC225</f>
        <v>0</v>
      </c>
      <c r="AD224" s="95" t="n">
        <f aca="false" ca="false" dt2D="false" dtr="false" t="normal">AD225</f>
        <v>0</v>
      </c>
      <c r="AE224" s="95" t="n">
        <f aca="false" ca="false" dt2D="false" dtr="false" t="normal">AE225</f>
        <v>0</v>
      </c>
    </row>
    <row ht="33.2000007629395" outlineLevel="0" r="225">
      <c r="B225" s="128" t="n"/>
      <c r="C225" s="40" t="s">
        <v>252</v>
      </c>
      <c r="D225" s="164" t="s">
        <v>335</v>
      </c>
      <c r="E225" s="38" t="s">
        <v>39</v>
      </c>
      <c r="F225" s="38" t="s">
        <v>20</v>
      </c>
      <c r="G225" s="130" t="n">
        <v>6500000000</v>
      </c>
      <c r="H225" s="172" t="n"/>
      <c r="I225" s="39" t="n">
        <f aca="false" ca="false" dt2D="false" dtr="false" t="normal">SUM(J225:T225)</f>
        <v>750000</v>
      </c>
      <c r="J225" s="95" t="n">
        <f aca="false" ca="false" dt2D="false" dtr="false" t="normal">J226</f>
        <v>0</v>
      </c>
      <c r="K225" s="95" t="n">
        <f aca="false" ca="false" dt2D="false" dtr="false" t="normal">K226</f>
        <v>750000</v>
      </c>
      <c r="L225" s="95" t="n">
        <f aca="false" ca="false" dt2D="false" dtr="false" t="normal">L226</f>
        <v>0</v>
      </c>
      <c r="M225" s="95" t="n">
        <f aca="false" ca="false" dt2D="false" dtr="false" t="normal">M226</f>
        <v>0</v>
      </c>
      <c r="N225" s="95" t="n">
        <f aca="false" ca="false" dt2D="false" dtr="false" t="normal">N226</f>
        <v>0</v>
      </c>
      <c r="O225" s="95" t="n">
        <f aca="false" ca="false" dt2D="false" dtr="false" t="normal">O226</f>
        <v>0</v>
      </c>
      <c r="P225" s="95" t="n">
        <f aca="false" ca="false" dt2D="false" dtr="false" t="normal">P226</f>
        <v>0</v>
      </c>
      <c r="Q225" s="95" t="n">
        <f aca="false" ca="false" dt2D="false" dtr="false" t="normal">Q226</f>
        <v>0</v>
      </c>
      <c r="R225" s="95" t="n">
        <f aca="false" ca="false" dt2D="false" dtr="false" t="normal">R226</f>
        <v>0</v>
      </c>
      <c r="S225" s="95" t="n">
        <f aca="false" ca="false" dt2D="false" dtr="false" t="normal">S226</f>
        <v>0</v>
      </c>
      <c r="T225" s="95" t="n">
        <f aca="false" ca="false" dt2D="false" dtr="false" t="normal">T226</f>
        <v>0</v>
      </c>
      <c r="U225" s="39" t="n">
        <f aca="false" ca="false" dt2D="false" dtr="false" t="normal">SUM(V225:AE225)</f>
        <v>13000000</v>
      </c>
      <c r="V225" s="95" t="n">
        <f aca="false" ca="false" dt2D="false" dtr="false" t="normal">V226</f>
        <v>13000000</v>
      </c>
      <c r="W225" s="95" t="n">
        <f aca="false" ca="false" dt2D="false" dtr="false" t="normal">W226</f>
        <v>0</v>
      </c>
      <c r="X225" s="95" t="n">
        <f aca="false" ca="false" dt2D="false" dtr="false" t="normal">X226</f>
        <v>0</v>
      </c>
      <c r="Y225" s="95" t="n">
        <f aca="false" ca="false" dt2D="false" dtr="false" t="normal">Y226</f>
        <v>0</v>
      </c>
      <c r="Z225" s="95" t="n">
        <f aca="false" ca="false" dt2D="false" dtr="false" t="normal">Z226</f>
        <v>0</v>
      </c>
      <c r="AA225" s="95" t="n">
        <f aca="false" ca="false" dt2D="false" dtr="false" t="normal">AA226</f>
        <v>0</v>
      </c>
      <c r="AB225" s="95" t="n">
        <f aca="false" ca="false" dt2D="false" dtr="false" t="normal">AB226</f>
        <v>0</v>
      </c>
      <c r="AC225" s="95" t="n">
        <f aca="false" ca="false" dt2D="false" dtr="false" t="normal">AC226</f>
        <v>0</v>
      </c>
      <c r="AD225" s="95" t="n">
        <f aca="false" ca="false" dt2D="false" dtr="false" t="normal">AD226</f>
        <v>0</v>
      </c>
      <c r="AE225" s="95" t="n">
        <f aca="false" ca="false" dt2D="false" dtr="false" t="normal">AE226</f>
        <v>0</v>
      </c>
    </row>
    <row outlineLevel="0" r="226">
      <c r="B226" s="128" t="n"/>
      <c r="C226" s="40" t="s">
        <v>253</v>
      </c>
      <c r="D226" s="164" t="s">
        <v>335</v>
      </c>
      <c r="E226" s="38" t="s">
        <v>39</v>
      </c>
      <c r="F226" s="38" t="s">
        <v>20</v>
      </c>
      <c r="G226" s="130" t="n">
        <v>6510000000</v>
      </c>
      <c r="H226" s="172" t="n"/>
      <c r="I226" s="39" t="n">
        <f aca="false" ca="false" dt2D="false" dtr="false" t="normal">SUM(J226:T226)</f>
        <v>750000</v>
      </c>
      <c r="J226" s="95" t="n">
        <f aca="false" ca="false" dt2D="false" dtr="false" t="normal">J227</f>
        <v>0</v>
      </c>
      <c r="K226" s="95" t="n">
        <f aca="false" ca="false" dt2D="false" dtr="false" t="normal">K227</f>
        <v>750000</v>
      </c>
      <c r="L226" s="95" t="n">
        <f aca="false" ca="false" dt2D="false" dtr="false" t="normal">L227</f>
        <v>0</v>
      </c>
      <c r="M226" s="95" t="n">
        <f aca="false" ca="false" dt2D="false" dtr="false" t="normal">M227</f>
        <v>0</v>
      </c>
      <c r="N226" s="95" t="n">
        <f aca="false" ca="false" dt2D="false" dtr="false" t="normal">N227</f>
        <v>0</v>
      </c>
      <c r="O226" s="95" t="n">
        <f aca="false" ca="false" dt2D="false" dtr="false" t="normal">O227</f>
        <v>0</v>
      </c>
      <c r="P226" s="95" t="n">
        <f aca="false" ca="false" dt2D="false" dtr="false" t="normal">P227</f>
        <v>0</v>
      </c>
      <c r="Q226" s="95" t="n">
        <f aca="false" ca="false" dt2D="false" dtr="false" t="normal">Q227</f>
        <v>0</v>
      </c>
      <c r="R226" s="95" t="n">
        <f aca="false" ca="false" dt2D="false" dtr="false" t="normal">R227</f>
        <v>0</v>
      </c>
      <c r="S226" s="95" t="n">
        <f aca="false" ca="false" dt2D="false" dtr="false" t="normal">S227</f>
        <v>0</v>
      </c>
      <c r="T226" s="95" t="n">
        <f aca="false" ca="false" dt2D="false" dtr="false" t="normal">T227</f>
        <v>0</v>
      </c>
      <c r="U226" s="39" t="n">
        <f aca="false" ca="false" dt2D="false" dtr="false" t="normal">SUM(V226:AE226)</f>
        <v>13000000</v>
      </c>
      <c r="V226" s="95" t="n">
        <f aca="false" ca="false" dt2D="false" dtr="false" t="normal">V227</f>
        <v>13000000</v>
      </c>
      <c r="W226" s="95" t="n">
        <f aca="false" ca="false" dt2D="false" dtr="false" t="normal">W227</f>
        <v>0</v>
      </c>
      <c r="X226" s="95" t="n">
        <f aca="false" ca="false" dt2D="false" dtr="false" t="normal">X227</f>
        <v>0</v>
      </c>
      <c r="Y226" s="95" t="n">
        <f aca="false" ca="false" dt2D="false" dtr="false" t="normal">Y227</f>
        <v>0</v>
      </c>
      <c r="Z226" s="95" t="n">
        <f aca="false" ca="false" dt2D="false" dtr="false" t="normal">Z227</f>
        <v>0</v>
      </c>
      <c r="AA226" s="95" t="n">
        <f aca="false" ca="false" dt2D="false" dtr="false" t="normal">AA227</f>
        <v>0</v>
      </c>
      <c r="AB226" s="95" t="n">
        <f aca="false" ca="false" dt2D="false" dtr="false" t="normal">AB227</f>
        <v>0</v>
      </c>
      <c r="AC226" s="95" t="n">
        <f aca="false" ca="false" dt2D="false" dtr="false" t="normal">AC227</f>
        <v>0</v>
      </c>
      <c r="AD226" s="95" t="n">
        <f aca="false" ca="false" dt2D="false" dtr="false" t="normal">AD227</f>
        <v>0</v>
      </c>
      <c r="AE226" s="95" t="n">
        <f aca="false" ca="false" dt2D="false" dtr="false" t="normal">AE227</f>
        <v>0</v>
      </c>
    </row>
    <row ht="243.649993896484" outlineLevel="0" r="227">
      <c r="B227" s="128" t="n"/>
      <c r="C227" s="40" t="s">
        <v>254</v>
      </c>
      <c r="D227" s="164" t="s">
        <v>335</v>
      </c>
      <c r="E227" s="38" t="s">
        <v>39</v>
      </c>
      <c r="F227" s="38" t="s">
        <v>20</v>
      </c>
      <c r="G227" s="130" t="n">
        <v>6510060960</v>
      </c>
      <c r="H227" s="172" t="n"/>
      <c r="I227" s="39" t="n">
        <f aca="false" ca="false" dt2D="false" dtr="false" t="normal">SUM(J227:T227)</f>
        <v>750000</v>
      </c>
      <c r="J227" s="95" t="n">
        <f aca="false" ca="false" dt2D="false" dtr="false" t="normal">J228</f>
        <v>0</v>
      </c>
      <c r="K227" s="95" t="n">
        <f aca="false" ca="false" dt2D="false" dtr="false" t="normal">K228</f>
        <v>750000</v>
      </c>
      <c r="L227" s="95" t="n">
        <f aca="false" ca="false" dt2D="false" dtr="false" t="normal">L228</f>
        <v>0</v>
      </c>
      <c r="M227" s="95" t="n">
        <f aca="false" ca="false" dt2D="false" dtr="false" t="normal">M228</f>
        <v>0</v>
      </c>
      <c r="N227" s="95" t="n">
        <f aca="false" ca="false" dt2D="false" dtr="false" t="normal">N228</f>
        <v>0</v>
      </c>
      <c r="O227" s="95" t="n">
        <f aca="false" ca="false" dt2D="false" dtr="false" t="normal">O228</f>
        <v>0</v>
      </c>
      <c r="P227" s="95" t="n">
        <f aca="false" ca="false" dt2D="false" dtr="false" t="normal">P228</f>
        <v>0</v>
      </c>
      <c r="Q227" s="95" t="n">
        <f aca="false" ca="false" dt2D="false" dtr="false" t="normal">Q228</f>
        <v>0</v>
      </c>
      <c r="R227" s="95" t="n">
        <f aca="false" ca="false" dt2D="false" dtr="false" t="normal">R228</f>
        <v>0</v>
      </c>
      <c r="S227" s="95" t="n">
        <f aca="false" ca="false" dt2D="false" dtr="false" t="normal">S228</f>
        <v>0</v>
      </c>
      <c r="T227" s="95" t="n">
        <f aca="false" ca="false" dt2D="false" dtr="false" t="normal">T228</f>
        <v>0</v>
      </c>
      <c r="U227" s="39" t="n">
        <f aca="false" ca="false" dt2D="false" dtr="false" t="normal">SUM(V227:AE227)</f>
        <v>13000000</v>
      </c>
      <c r="V227" s="95" t="n">
        <f aca="false" ca="false" dt2D="false" dtr="false" t="normal">V228</f>
        <v>13000000</v>
      </c>
      <c r="W227" s="95" t="n">
        <f aca="false" ca="false" dt2D="false" dtr="false" t="normal">W228</f>
        <v>0</v>
      </c>
      <c r="X227" s="95" t="n">
        <f aca="false" ca="false" dt2D="false" dtr="false" t="normal">X228</f>
        <v>0</v>
      </c>
      <c r="Y227" s="95" t="n">
        <f aca="false" ca="false" dt2D="false" dtr="false" t="normal">Y228</f>
        <v>0</v>
      </c>
      <c r="Z227" s="95" t="n">
        <f aca="false" ca="false" dt2D="false" dtr="false" t="normal">Z228</f>
        <v>0</v>
      </c>
      <c r="AA227" s="95" t="n">
        <f aca="false" ca="false" dt2D="false" dtr="false" t="normal">AA228</f>
        <v>0</v>
      </c>
      <c r="AB227" s="95" t="n">
        <f aca="false" ca="false" dt2D="false" dtr="false" t="normal">AB228</f>
        <v>0</v>
      </c>
      <c r="AC227" s="95" t="n">
        <f aca="false" ca="false" dt2D="false" dtr="false" t="normal">AC228</f>
        <v>0</v>
      </c>
      <c r="AD227" s="95" t="n">
        <f aca="false" ca="false" dt2D="false" dtr="false" t="normal">AD228</f>
        <v>0</v>
      </c>
      <c r="AE227" s="95" t="n">
        <f aca="false" ca="false" dt2D="false" dtr="false" t="normal">AE228</f>
        <v>0</v>
      </c>
    </row>
    <row ht="33.2000007629395" outlineLevel="0" r="228">
      <c r="B228" s="128" t="n"/>
      <c r="C228" s="40" t="s">
        <v>125</v>
      </c>
      <c r="D228" s="164" t="s">
        <v>335</v>
      </c>
      <c r="E228" s="38" t="s">
        <v>39</v>
      </c>
      <c r="F228" s="38" t="s">
        <v>20</v>
      </c>
      <c r="G228" s="130" t="n">
        <v>6510060960</v>
      </c>
      <c r="H228" s="172" t="n">
        <v>400</v>
      </c>
      <c r="I228" s="39" t="n">
        <f aca="false" ca="false" dt2D="false" dtr="false" t="normal">SUM(J228:T228)</f>
        <v>750000</v>
      </c>
      <c r="J228" s="95" t="n">
        <v>0</v>
      </c>
      <c r="K228" s="95" t="n">
        <v>750000</v>
      </c>
      <c r="L228" s="95" t="n"/>
      <c r="M228" s="95" t="n"/>
      <c r="N228" s="95" t="n"/>
      <c r="O228" s="95" t="n"/>
      <c r="P228" s="95" t="n"/>
      <c r="Q228" s="95" t="n"/>
      <c r="R228" s="95" t="n"/>
      <c r="S228" s="95" t="n"/>
      <c r="T228" s="95" t="n">
        <v>0</v>
      </c>
      <c r="U228" s="39" t="n">
        <f aca="false" ca="false" dt2D="false" dtr="false" t="normal">SUM(V228:AE228)</f>
        <v>13000000</v>
      </c>
      <c r="V228" s="95" t="n">
        <v>13000000</v>
      </c>
      <c r="W228" s="95" t="n"/>
      <c r="X228" s="95" t="n"/>
      <c r="Y228" s="95" t="n"/>
      <c r="Z228" s="95" t="n"/>
      <c r="AA228" s="95" t="n"/>
      <c r="AB228" s="95" t="n"/>
      <c r="AC228" s="95" t="n"/>
      <c r="AD228" s="95" t="n"/>
      <c r="AE228" s="95" t="n">
        <v>0</v>
      </c>
    </row>
    <row outlineLevel="0" r="229">
      <c r="B229" s="128" t="n"/>
      <c r="C229" s="40" t="s">
        <v>75</v>
      </c>
      <c r="D229" s="164" t="s">
        <v>335</v>
      </c>
      <c r="E229" s="38" t="s">
        <v>41</v>
      </c>
      <c r="F229" s="38" t="n"/>
      <c r="G229" s="130" t="n"/>
      <c r="H229" s="38" t="n"/>
      <c r="I229" s="39" t="n">
        <f aca="false" ca="false" dt2D="false" dtr="false" t="normal">SUM(J229:T229)</f>
        <v>63701800</v>
      </c>
      <c r="J229" s="95" t="n">
        <f aca="false" ca="false" dt2D="false" dtr="false" t="normal">J230+J234</f>
        <v>56230800</v>
      </c>
      <c r="K229" s="95" t="n">
        <f aca="false" ca="false" dt2D="false" dtr="false" t="normal">K230+K234</f>
        <v>15022200</v>
      </c>
      <c r="L229" s="95" t="n">
        <f aca="false" ca="false" dt2D="false" dtr="false" t="normal">L230+L234</f>
        <v>-7480000</v>
      </c>
      <c r="M229" s="95" t="n">
        <f aca="false" ca="false" dt2D="false" dtr="false" t="normal">M230+M234</f>
        <v>-71200</v>
      </c>
      <c r="N229" s="95" t="n">
        <f aca="false" ca="false" dt2D="false" dtr="false" t="normal">N230+N234</f>
        <v>0</v>
      </c>
      <c r="O229" s="95" t="n">
        <f aca="false" ca="false" dt2D="false" dtr="false" t="normal">O230+O234</f>
        <v>0</v>
      </c>
      <c r="P229" s="95" t="n">
        <f aca="false" ca="false" dt2D="false" dtr="false" t="normal">P230+P234</f>
        <v>0</v>
      </c>
      <c r="Q229" s="95" t="n">
        <f aca="false" ca="false" dt2D="false" dtr="false" t="normal">Q230+Q234</f>
        <v>0</v>
      </c>
      <c r="R229" s="95" t="n">
        <f aca="false" ca="false" dt2D="false" dtr="false" t="normal">R230+R234</f>
        <v>0</v>
      </c>
      <c r="S229" s="95" t="n">
        <f aca="false" ca="false" dt2D="false" dtr="false" t="normal">S230+S234</f>
        <v>0</v>
      </c>
      <c r="T229" s="95" t="n"/>
      <c r="U229" s="39" t="n">
        <f aca="false" ca="false" dt2D="false" dtr="false" t="normal">SUM(V229:AE229)</f>
        <v>63776300</v>
      </c>
      <c r="V229" s="95" t="n">
        <f aca="false" ca="false" dt2D="false" dtr="false" t="normal">V230+V234</f>
        <v>81760700</v>
      </c>
      <c r="W229" s="95" t="n">
        <f aca="false" ca="false" dt2D="false" dtr="false" t="normal">W230+W234</f>
        <v>-17913200</v>
      </c>
      <c r="X229" s="95" t="n">
        <f aca="false" ca="false" dt2D="false" dtr="false" t="normal">X230+X234</f>
        <v>-71200</v>
      </c>
      <c r="Y229" s="95" t="n">
        <f aca="false" ca="false" dt2D="false" dtr="false" t="normal">Y230+Y234</f>
        <v>0</v>
      </c>
      <c r="Z229" s="95" t="n">
        <f aca="false" ca="false" dt2D="false" dtr="false" t="normal">Z230+Z234</f>
        <v>0</v>
      </c>
      <c r="AA229" s="95" t="n">
        <f aca="false" ca="false" dt2D="false" dtr="false" t="normal">AA230+AA234</f>
        <v>0</v>
      </c>
      <c r="AB229" s="95" t="n">
        <f aca="false" ca="false" dt2D="false" dtr="false" t="normal">AB230+AB234</f>
        <v>0</v>
      </c>
      <c r="AC229" s="95" t="n">
        <f aca="false" ca="false" dt2D="false" dtr="false" t="normal">AC230+AC234</f>
        <v>0</v>
      </c>
      <c r="AD229" s="95" t="n">
        <f aca="false" ca="false" dt2D="false" dtr="false" t="normal">AD230+AD234</f>
        <v>0</v>
      </c>
      <c r="AE229" s="95" t="n">
        <f aca="false" ca="false" dt2D="false" dtr="false" t="normal">AE230+AE234</f>
        <v>0</v>
      </c>
    </row>
    <row outlineLevel="0" r="230">
      <c r="B230" s="128" t="n"/>
      <c r="C230" s="40" t="s">
        <v>76</v>
      </c>
      <c r="D230" s="164" t="s">
        <v>335</v>
      </c>
      <c r="E230" s="38" t="s">
        <v>41</v>
      </c>
      <c r="F230" s="38" t="s">
        <v>22</v>
      </c>
      <c r="G230" s="130" t="n"/>
      <c r="H230" s="38" t="n"/>
      <c r="I230" s="39" t="n">
        <f aca="false" ca="false" dt2D="false" dtr="false" t="normal">SUM(J230:T230)</f>
        <v>6046400</v>
      </c>
      <c r="J230" s="95" t="n">
        <f aca="false" ca="false" dt2D="false" dtr="false" t="normal">J231</f>
        <v>0</v>
      </c>
      <c r="K230" s="95" t="n">
        <f aca="false" ca="false" dt2D="false" dtr="false" t="normal">K231</f>
        <v>6046400</v>
      </c>
      <c r="L230" s="95" t="n">
        <f aca="false" ca="false" dt2D="false" dtr="false" t="normal">L231</f>
        <v>0</v>
      </c>
      <c r="M230" s="95" t="n">
        <f aca="false" ca="false" dt2D="false" dtr="false" t="normal">M231</f>
        <v>0</v>
      </c>
      <c r="N230" s="95" t="n">
        <f aca="false" ca="false" dt2D="false" dtr="false" t="normal">N231</f>
        <v>0</v>
      </c>
      <c r="O230" s="95" t="n">
        <f aca="false" ca="false" dt2D="false" dtr="false" t="normal">O231</f>
        <v>0</v>
      </c>
      <c r="P230" s="95" t="n">
        <f aca="false" ca="false" dt2D="false" dtr="false" t="normal">P231</f>
        <v>0</v>
      </c>
      <c r="Q230" s="95" t="n">
        <f aca="false" ca="false" dt2D="false" dtr="false" t="normal">Q231</f>
        <v>0</v>
      </c>
      <c r="R230" s="95" t="n">
        <f aca="false" ca="false" dt2D="false" dtr="false" t="normal">R231</f>
        <v>0</v>
      </c>
      <c r="S230" s="95" t="n">
        <f aca="false" ca="false" dt2D="false" dtr="false" t="normal">S231</f>
        <v>0</v>
      </c>
      <c r="T230" s="95" t="n">
        <f aca="false" ca="false" dt2D="false" dtr="false" t="normal">T231</f>
        <v>0</v>
      </c>
      <c r="U230" s="39" t="n">
        <f aca="false" ca="false" dt2D="false" dtr="false" t="normal">SUM(V230:AE230)</f>
        <v>6046400</v>
      </c>
      <c r="V230" s="95" t="n">
        <f aca="false" ca="false" dt2D="false" dtr="false" t="normal">V231</f>
        <v>6046400</v>
      </c>
      <c r="W230" s="95" t="n">
        <f aca="false" ca="false" dt2D="false" dtr="false" t="normal">W231</f>
        <v>0</v>
      </c>
      <c r="X230" s="95" t="n">
        <f aca="false" ca="false" dt2D="false" dtr="false" t="normal">X231</f>
        <v>0</v>
      </c>
      <c r="Y230" s="95" t="n">
        <f aca="false" ca="false" dt2D="false" dtr="false" t="normal">Y231</f>
        <v>0</v>
      </c>
      <c r="Z230" s="95" t="n">
        <f aca="false" ca="false" dt2D="false" dtr="false" t="normal">Z231</f>
        <v>0</v>
      </c>
      <c r="AA230" s="95" t="n">
        <f aca="false" ca="false" dt2D="false" dtr="false" t="normal">AA231</f>
        <v>0</v>
      </c>
      <c r="AB230" s="95" t="n">
        <f aca="false" ca="false" dt2D="false" dtr="false" t="normal">AB231</f>
        <v>0</v>
      </c>
      <c r="AC230" s="95" t="n">
        <f aca="false" ca="false" dt2D="false" dtr="false" t="normal">AC231</f>
        <v>0</v>
      </c>
      <c r="AD230" s="95" t="n">
        <f aca="false" ca="false" dt2D="false" dtr="false" t="normal">AD231</f>
        <v>0</v>
      </c>
      <c r="AE230" s="95" t="n">
        <f aca="false" ca="false" dt2D="false" dtr="false" t="normal">AE231</f>
        <v>0</v>
      </c>
    </row>
    <row ht="33.2000007629395" outlineLevel="0" r="231">
      <c r="B231" s="128" t="n"/>
      <c r="C231" s="40" t="s">
        <v>161</v>
      </c>
      <c r="D231" s="164" t="s">
        <v>335</v>
      </c>
      <c r="E231" s="38" t="s">
        <v>41</v>
      </c>
      <c r="F231" s="38" t="s">
        <v>22</v>
      </c>
      <c r="G231" s="130" t="n">
        <v>5400000000</v>
      </c>
      <c r="H231" s="38" t="n"/>
      <c r="I231" s="39" t="n">
        <f aca="false" ca="false" dt2D="false" dtr="false" t="normal">SUM(J231:T231)</f>
        <v>6046400</v>
      </c>
      <c r="J231" s="95" t="n">
        <f aca="false" ca="false" dt2D="false" dtr="false" t="normal">J232</f>
        <v>0</v>
      </c>
      <c r="K231" s="95" t="n">
        <f aca="false" ca="false" dt2D="false" dtr="false" t="normal">K232</f>
        <v>6046400</v>
      </c>
      <c r="L231" s="95" t="n">
        <f aca="false" ca="false" dt2D="false" dtr="false" t="normal">L232</f>
        <v>0</v>
      </c>
      <c r="M231" s="95" t="n">
        <f aca="false" ca="false" dt2D="false" dtr="false" t="normal">M232</f>
        <v>0</v>
      </c>
      <c r="N231" s="95" t="n">
        <f aca="false" ca="false" dt2D="false" dtr="false" t="normal">N232</f>
        <v>0</v>
      </c>
      <c r="O231" s="95" t="n">
        <f aca="false" ca="false" dt2D="false" dtr="false" t="normal">O232</f>
        <v>0</v>
      </c>
      <c r="P231" s="95" t="n">
        <f aca="false" ca="false" dt2D="false" dtr="false" t="normal">P232</f>
        <v>0</v>
      </c>
      <c r="Q231" s="95" t="n">
        <f aca="false" ca="false" dt2D="false" dtr="false" t="normal">Q232</f>
        <v>0</v>
      </c>
      <c r="R231" s="95" t="n">
        <f aca="false" ca="false" dt2D="false" dtr="false" t="normal">R232</f>
        <v>0</v>
      </c>
      <c r="S231" s="95" t="n">
        <f aca="false" ca="false" dt2D="false" dtr="false" t="normal">S232</f>
        <v>0</v>
      </c>
      <c r="T231" s="95" t="n">
        <f aca="false" ca="false" dt2D="false" dtr="false" t="normal">T232</f>
        <v>0</v>
      </c>
      <c r="U231" s="39" t="n">
        <f aca="false" ca="false" dt2D="false" dtr="false" t="normal">SUM(V231:AE231)</f>
        <v>6046400</v>
      </c>
      <c r="V231" s="95" t="n">
        <f aca="false" ca="false" dt2D="false" dtr="false" t="normal">V232</f>
        <v>6046400</v>
      </c>
      <c r="W231" s="95" t="n">
        <f aca="false" ca="false" dt2D="false" dtr="false" t="normal">W232</f>
        <v>0</v>
      </c>
      <c r="X231" s="95" t="n">
        <f aca="false" ca="false" dt2D="false" dtr="false" t="normal">X232</f>
        <v>0</v>
      </c>
      <c r="Y231" s="95" t="n">
        <f aca="false" ca="false" dt2D="false" dtr="false" t="normal">Y232</f>
        <v>0</v>
      </c>
      <c r="Z231" s="95" t="n">
        <f aca="false" ca="false" dt2D="false" dtr="false" t="normal">Z232</f>
        <v>0</v>
      </c>
      <c r="AA231" s="95" t="n">
        <f aca="false" ca="false" dt2D="false" dtr="false" t="normal">AA232</f>
        <v>0</v>
      </c>
      <c r="AB231" s="95" t="n">
        <f aca="false" ca="false" dt2D="false" dtr="false" t="normal">AB232</f>
        <v>0</v>
      </c>
      <c r="AC231" s="95" t="n">
        <f aca="false" ca="false" dt2D="false" dtr="false" t="normal">AC232</f>
        <v>0</v>
      </c>
      <c r="AD231" s="95" t="n">
        <f aca="false" ca="false" dt2D="false" dtr="false" t="normal">AD232</f>
        <v>0</v>
      </c>
      <c r="AE231" s="95" t="n">
        <f aca="false" ca="false" dt2D="false" dtr="false" t="normal">AE232</f>
        <v>0</v>
      </c>
    </row>
    <row ht="48.9000015258789" outlineLevel="0" r="232">
      <c r="B232" s="128" t="n"/>
      <c r="C232" s="40" t="s">
        <v>162</v>
      </c>
      <c r="D232" s="164" t="s">
        <v>335</v>
      </c>
      <c r="E232" s="38" t="s">
        <v>41</v>
      </c>
      <c r="F232" s="38" t="s">
        <v>22</v>
      </c>
      <c r="G232" s="130" t="n">
        <v>5400010620</v>
      </c>
      <c r="H232" s="38" t="n"/>
      <c r="I232" s="39" t="n">
        <f aca="false" ca="false" dt2D="false" dtr="false" t="normal">SUM(J232:T232)</f>
        <v>6046400</v>
      </c>
      <c r="J232" s="95" t="n">
        <f aca="false" ca="false" dt2D="false" dtr="false" t="normal">J233</f>
        <v>0</v>
      </c>
      <c r="K232" s="95" t="n">
        <f aca="false" ca="false" dt2D="false" dtr="false" t="normal">K233</f>
        <v>6046400</v>
      </c>
      <c r="L232" s="95" t="n">
        <f aca="false" ca="false" dt2D="false" dtr="false" t="normal">L233</f>
        <v>0</v>
      </c>
      <c r="M232" s="95" t="n">
        <f aca="false" ca="false" dt2D="false" dtr="false" t="normal">M233</f>
        <v>0</v>
      </c>
      <c r="N232" s="95" t="n">
        <f aca="false" ca="false" dt2D="false" dtr="false" t="normal">N233</f>
        <v>0</v>
      </c>
      <c r="O232" s="95" t="n">
        <f aca="false" ca="false" dt2D="false" dtr="false" t="normal">O233</f>
        <v>0</v>
      </c>
      <c r="P232" s="95" t="n">
        <f aca="false" ca="false" dt2D="false" dtr="false" t="normal">P233</f>
        <v>0</v>
      </c>
      <c r="Q232" s="95" t="n">
        <f aca="false" ca="false" dt2D="false" dtr="false" t="normal">Q233</f>
        <v>0</v>
      </c>
      <c r="R232" s="95" t="n">
        <f aca="false" ca="false" dt2D="false" dtr="false" t="normal">R233</f>
        <v>0</v>
      </c>
      <c r="S232" s="95" t="n">
        <f aca="false" ca="false" dt2D="false" dtr="false" t="normal">S233</f>
        <v>0</v>
      </c>
      <c r="T232" s="95" t="n">
        <f aca="false" ca="false" dt2D="false" dtr="false" t="normal">T233</f>
        <v>0</v>
      </c>
      <c r="U232" s="39" t="n">
        <f aca="false" ca="false" dt2D="false" dtr="false" t="normal">SUM(V232:AE232)</f>
        <v>6046400</v>
      </c>
      <c r="V232" s="95" t="n">
        <f aca="false" ca="false" dt2D="false" dtr="false" t="normal">V233</f>
        <v>6046400</v>
      </c>
      <c r="W232" s="95" t="n">
        <f aca="false" ca="false" dt2D="false" dtr="false" t="normal">W233</f>
        <v>0</v>
      </c>
      <c r="X232" s="95" t="n">
        <f aca="false" ca="false" dt2D="false" dtr="false" t="normal">X233</f>
        <v>0</v>
      </c>
      <c r="Y232" s="95" t="n">
        <f aca="false" ca="false" dt2D="false" dtr="false" t="normal">Y233</f>
        <v>0</v>
      </c>
      <c r="Z232" s="95" t="n">
        <f aca="false" ca="false" dt2D="false" dtr="false" t="normal">Z233</f>
        <v>0</v>
      </c>
      <c r="AA232" s="95" t="n">
        <f aca="false" ca="false" dt2D="false" dtr="false" t="normal">AA233</f>
        <v>0</v>
      </c>
      <c r="AB232" s="95" t="n">
        <f aca="false" ca="false" dt2D="false" dtr="false" t="normal">AB233</f>
        <v>0</v>
      </c>
      <c r="AC232" s="95" t="n">
        <f aca="false" ca="false" dt2D="false" dtr="false" t="normal">AC233</f>
        <v>0</v>
      </c>
      <c r="AD232" s="95" t="n">
        <f aca="false" ca="false" dt2D="false" dtr="false" t="normal">AD233</f>
        <v>0</v>
      </c>
      <c r="AE232" s="95" t="n">
        <f aca="false" ca="false" dt2D="false" dtr="false" t="normal">AE233</f>
        <v>0</v>
      </c>
    </row>
    <row outlineLevel="0" r="233">
      <c r="B233" s="128" t="n"/>
      <c r="C233" s="40" t="s">
        <v>163</v>
      </c>
      <c r="D233" s="164" t="s">
        <v>335</v>
      </c>
      <c r="E233" s="38" t="s">
        <v>41</v>
      </c>
      <c r="F233" s="38" t="s">
        <v>22</v>
      </c>
      <c r="G233" s="130" t="n">
        <v>5400010620</v>
      </c>
      <c r="H233" s="38" t="s">
        <v>164</v>
      </c>
      <c r="I233" s="39" t="n">
        <f aca="false" ca="false" dt2D="false" dtr="false" t="normal">SUM(J233:T233)</f>
        <v>6046400</v>
      </c>
      <c r="J233" s="95" t="n"/>
      <c r="K233" s="95" t="n">
        <v>6046400</v>
      </c>
      <c r="L233" s="95" t="n"/>
      <c r="M233" s="95" t="n"/>
      <c r="N233" s="95" t="n"/>
      <c r="O233" s="95" t="n"/>
      <c r="P233" s="95" t="n"/>
      <c r="Q233" s="95" t="n"/>
      <c r="R233" s="95" t="n"/>
      <c r="S233" s="95" t="n"/>
      <c r="T233" s="95" t="n">
        <v>0</v>
      </c>
      <c r="U233" s="39" t="n">
        <f aca="false" ca="false" dt2D="false" dtr="false" t="normal">SUM(V233:AE233)</f>
        <v>6046400</v>
      </c>
      <c r="V233" s="95" t="n">
        <v>6046400</v>
      </c>
      <c r="W233" s="95" t="n"/>
      <c r="X233" s="95" t="n"/>
      <c r="Y233" s="95" t="n"/>
      <c r="Z233" s="95" t="n"/>
      <c r="AA233" s="95" t="n"/>
      <c r="AB233" s="95" t="n"/>
      <c r="AC233" s="95" t="n"/>
      <c r="AD233" s="95" t="n"/>
      <c r="AE233" s="95" t="n">
        <v>0</v>
      </c>
    </row>
    <row outlineLevel="0" r="234">
      <c r="B234" s="128" t="n"/>
      <c r="C234" s="40" t="s">
        <v>77</v>
      </c>
      <c r="D234" s="164" t="s">
        <v>335</v>
      </c>
      <c r="E234" s="38" t="s">
        <v>41</v>
      </c>
      <c r="F234" s="38" t="s">
        <v>25</v>
      </c>
      <c r="G234" s="130" t="n"/>
      <c r="H234" s="38" t="n"/>
      <c r="I234" s="39" t="n">
        <f aca="false" ca="false" dt2D="false" dtr="false" t="normal">SUM(J234:T234)</f>
        <v>57655400</v>
      </c>
      <c r="J234" s="95" t="n">
        <f aca="false" ca="false" dt2D="false" dtr="false" t="normal">J235+J247</f>
        <v>56230800</v>
      </c>
      <c r="K234" s="95" t="n">
        <f aca="false" ca="false" dt2D="false" dtr="false" t="normal">K235+K247</f>
        <v>8975800</v>
      </c>
      <c r="L234" s="95" t="n">
        <f aca="false" ca="false" dt2D="false" dtr="false" t="normal">L235+L247</f>
        <v>-7480000</v>
      </c>
      <c r="M234" s="95" t="n">
        <f aca="false" ca="false" dt2D="false" dtr="false" t="normal">M235+M247</f>
        <v>-71200</v>
      </c>
      <c r="N234" s="95" t="n">
        <f aca="false" ca="false" dt2D="false" dtr="false" t="normal">N235+N247</f>
        <v>0</v>
      </c>
      <c r="O234" s="95" t="n">
        <f aca="false" ca="false" dt2D="false" dtr="false" t="normal">O235+O247</f>
        <v>0</v>
      </c>
      <c r="P234" s="95" t="n">
        <f aca="false" ca="false" dt2D="false" dtr="false" t="normal">P235+P247</f>
        <v>0</v>
      </c>
      <c r="Q234" s="95" t="n">
        <f aca="false" ca="false" dt2D="false" dtr="false" t="normal">Q235+Q247</f>
        <v>0</v>
      </c>
      <c r="R234" s="95" t="n">
        <f aca="false" ca="false" dt2D="false" dtr="false" t="normal">R235+R247</f>
        <v>0</v>
      </c>
      <c r="S234" s="95" t="n">
        <f aca="false" ca="false" dt2D="false" dtr="false" t="normal">S235+S247</f>
        <v>0</v>
      </c>
      <c r="T234" s="95" t="n">
        <f aca="false" ca="false" dt2D="false" dtr="false" t="normal">T235+T247</f>
        <v>0</v>
      </c>
      <c r="U234" s="39" t="n">
        <f aca="false" ca="false" dt2D="false" dtr="false" t="normal">SUM(V234:AE234)</f>
        <v>57729900</v>
      </c>
      <c r="V234" s="95" t="n">
        <f aca="false" ca="false" dt2D="false" dtr="false" t="normal">V235+V247</f>
        <v>75714300</v>
      </c>
      <c r="W234" s="95" t="n">
        <f aca="false" ca="false" dt2D="false" dtr="false" t="normal">W235+W247</f>
        <v>-17913200</v>
      </c>
      <c r="X234" s="95" t="n">
        <f aca="false" ca="false" dt2D="false" dtr="false" t="normal">X235+X247</f>
        <v>-71200</v>
      </c>
      <c r="Y234" s="95" t="n">
        <f aca="false" ca="false" dt2D="false" dtr="false" t="normal">Y235+Y247</f>
        <v>0</v>
      </c>
      <c r="Z234" s="95" t="n">
        <f aca="false" ca="false" dt2D="false" dtr="false" t="normal">Z235+Z247</f>
        <v>0</v>
      </c>
      <c r="AA234" s="95" t="n">
        <f aca="false" ca="false" dt2D="false" dtr="false" t="normal">AA235+AA247</f>
        <v>0</v>
      </c>
      <c r="AB234" s="95" t="n">
        <f aca="false" ca="false" dt2D="false" dtr="false" t="normal">AB235+AB247</f>
        <v>0</v>
      </c>
      <c r="AC234" s="95" t="n">
        <f aca="false" ca="false" dt2D="false" dtr="false" t="normal">AC235+AC247</f>
        <v>0</v>
      </c>
      <c r="AD234" s="95" t="n">
        <f aca="false" ca="false" dt2D="false" dtr="false" t="normal">AD235+AD247</f>
        <v>0</v>
      </c>
      <c r="AE234" s="95" t="n">
        <f aca="false" ca="false" dt2D="false" dtr="false" t="normal">AE235+AE247</f>
        <v>0</v>
      </c>
    </row>
    <row ht="33.2000007629395" outlineLevel="0" r="235">
      <c r="B235" s="128" t="n"/>
      <c r="C235" s="40" t="s">
        <v>161</v>
      </c>
      <c r="D235" s="164" t="s">
        <v>335</v>
      </c>
      <c r="E235" s="38" t="s">
        <v>41</v>
      </c>
      <c r="F235" s="38" t="s">
        <v>25</v>
      </c>
      <c r="G235" s="130" t="n">
        <v>5400000000</v>
      </c>
      <c r="H235" s="38" t="n"/>
      <c r="I235" s="39" t="n">
        <f aca="false" ca="false" dt2D="false" dtr="false" t="normal">SUM(J235:T235)</f>
        <v>1382300</v>
      </c>
      <c r="J235" s="95" t="n">
        <f aca="false" ca="false" dt2D="false" dtr="false" t="normal">J236+J238+J244+J240+J242</f>
        <v>2443200</v>
      </c>
      <c r="K235" s="95" t="n">
        <f aca="false" ca="false" dt2D="false" dtr="false" t="normal">K236+K238+K244+K240+K242</f>
        <v>601000</v>
      </c>
      <c r="L235" s="95" t="n">
        <f aca="false" ca="false" dt2D="false" dtr="false" t="normal">L236+L238+L244+L240+L242</f>
        <v>-1590700</v>
      </c>
      <c r="M235" s="95" t="n">
        <f aca="false" ca="false" dt2D="false" dtr="false" t="normal">M236+M238+M244+M240+M242</f>
        <v>-71200</v>
      </c>
      <c r="N235" s="95" t="n">
        <f aca="false" ca="false" dt2D="false" dtr="false" t="normal">N236+N238+N244+N240+N242</f>
        <v>0</v>
      </c>
      <c r="O235" s="95" t="n">
        <f aca="false" ca="false" dt2D="false" dtr="false" t="normal">O236+O238+O244+O240+O242</f>
        <v>0</v>
      </c>
      <c r="P235" s="95" t="n">
        <f aca="false" ca="false" dt2D="false" dtr="false" t="normal">P236+P238+P244+P240+P242</f>
        <v>0</v>
      </c>
      <c r="Q235" s="95" t="n">
        <f aca="false" ca="false" dt2D="false" dtr="false" t="normal">Q236+Q238+Q244+Q240+Q242</f>
        <v>0</v>
      </c>
      <c r="R235" s="95" t="n">
        <f aca="false" ca="false" dt2D="false" dtr="false" t="normal">R236+R238+R244+R240+R242</f>
        <v>0</v>
      </c>
      <c r="S235" s="95" t="n">
        <f aca="false" ca="false" dt2D="false" dtr="false" t="normal">S236+S238+S244+S240+S242</f>
        <v>0</v>
      </c>
      <c r="T235" s="95" t="n">
        <f aca="false" ca="false" dt2D="false" dtr="false" t="normal">T236+T238+T244</f>
        <v>0</v>
      </c>
      <c r="U235" s="39" t="n">
        <f aca="false" ca="false" dt2D="false" dtr="false" t="normal">SUM(V235:AE235)</f>
        <v>1456800</v>
      </c>
      <c r="V235" s="95" t="n">
        <f aca="false" ca="false" dt2D="false" dtr="false" t="normal">V236+V238+V244+V240+V242</f>
        <v>3191500</v>
      </c>
      <c r="W235" s="95" t="n">
        <f aca="false" ca="false" dt2D="false" dtr="false" t="normal">W236+W238+W244+W240+W242</f>
        <v>-1663500</v>
      </c>
      <c r="X235" s="95" t="n">
        <f aca="false" ca="false" dt2D="false" dtr="false" t="normal">X236+X238+X244+X240+X242</f>
        <v>-71200</v>
      </c>
      <c r="Y235" s="95" t="n">
        <f aca="false" ca="false" dt2D="false" dtr="false" t="normal">Y236+Y238+Y244+Y240+Y242</f>
        <v>0</v>
      </c>
      <c r="Z235" s="95" t="n">
        <f aca="false" ca="false" dt2D="false" dtr="false" t="normal">Z236+Z238+Z244+Z240+Z242</f>
        <v>0</v>
      </c>
      <c r="AA235" s="95" t="n">
        <f aca="false" ca="false" dt2D="false" dtr="false" t="normal">AA236+AA238+AA244+AA240+AA242</f>
        <v>0</v>
      </c>
      <c r="AB235" s="95" t="n">
        <f aca="false" ca="false" dt2D="false" dtr="false" t="normal">AB236+AB238+AB244+AB240+AB242</f>
        <v>0</v>
      </c>
      <c r="AC235" s="95" t="n">
        <f aca="false" ca="false" dt2D="false" dtr="false" t="normal">AC236+AC238+AC244+AC240+AC242</f>
        <v>0</v>
      </c>
      <c r="AD235" s="95" t="n">
        <f aca="false" ca="false" dt2D="false" dtr="false" t="normal">AD236+AD238+AD244+AD240+AD242</f>
        <v>0</v>
      </c>
      <c r="AE235" s="95" t="n">
        <f aca="false" ca="false" dt2D="false" dtr="false" t="normal">AE236+AE238+AE244</f>
        <v>0</v>
      </c>
    </row>
    <row hidden="true" ht="108.900001525879" outlineLevel="0" r="236">
      <c r="B236" s="128" t="n"/>
      <c r="C236" s="40" t="s">
        <v>165</v>
      </c>
      <c r="D236" s="164" t="s">
        <v>335</v>
      </c>
      <c r="E236" s="38" t="s">
        <v>41</v>
      </c>
      <c r="F236" s="38" t="s">
        <v>25</v>
      </c>
      <c r="G236" s="130" t="n">
        <v>5400060580</v>
      </c>
      <c r="H236" s="38" t="n"/>
      <c r="I236" s="39" t="n">
        <f aca="false" ca="false" dt2D="false" dtr="false" t="normal">SUM(J236:T236)</f>
        <v>0</v>
      </c>
      <c r="J236" s="95" t="n">
        <f aca="false" ca="false" dt2D="false" dtr="false" t="normal">J237</f>
        <v>0</v>
      </c>
      <c r="K236" s="95" t="n">
        <f aca="false" ca="false" dt2D="false" dtr="false" t="normal">K237</f>
        <v>0</v>
      </c>
      <c r="L236" s="95" t="n">
        <f aca="false" ca="false" dt2D="false" dtr="false" t="normal">L237</f>
        <v>0</v>
      </c>
      <c r="M236" s="95" t="n">
        <f aca="false" ca="false" dt2D="false" dtr="false" t="normal">M237</f>
        <v>0</v>
      </c>
      <c r="N236" s="95" t="n">
        <f aca="false" ca="false" dt2D="false" dtr="false" t="normal">N237</f>
        <v>0</v>
      </c>
      <c r="O236" s="95" t="n">
        <f aca="false" ca="false" dt2D="false" dtr="false" t="normal">O237</f>
        <v>0</v>
      </c>
      <c r="P236" s="95" t="n">
        <f aca="false" ca="false" dt2D="false" dtr="false" t="normal">P237</f>
        <v>0</v>
      </c>
      <c r="Q236" s="95" t="n">
        <f aca="false" ca="false" dt2D="false" dtr="false" t="normal">Q237</f>
        <v>0</v>
      </c>
      <c r="R236" s="95" t="n">
        <f aca="false" ca="false" dt2D="false" dtr="false" t="normal">R237</f>
        <v>0</v>
      </c>
      <c r="S236" s="95" t="n">
        <f aca="false" ca="false" dt2D="false" dtr="false" t="normal">S237</f>
        <v>0</v>
      </c>
      <c r="T236" s="95" t="n">
        <f aca="false" ca="false" dt2D="false" dtr="false" t="normal">T237</f>
        <v>0</v>
      </c>
      <c r="U236" s="39" t="n">
        <f aca="false" ca="false" dt2D="false" dtr="false" t="normal">SUM(V236:AE236)</f>
        <v>0</v>
      </c>
      <c r="V236" s="95" t="n">
        <f aca="false" ca="false" dt2D="false" dtr="false" t="normal">V237</f>
        <v>0</v>
      </c>
      <c r="W236" s="95" t="n">
        <f aca="false" ca="false" dt2D="false" dtr="false" t="normal">W237</f>
        <v>0</v>
      </c>
      <c r="X236" s="95" t="n">
        <f aca="false" ca="false" dt2D="false" dtr="false" t="normal">X237</f>
        <v>0</v>
      </c>
      <c r="Y236" s="95" t="n">
        <f aca="false" ca="false" dt2D="false" dtr="false" t="normal">Y237</f>
        <v>0</v>
      </c>
      <c r="Z236" s="95" t="n">
        <f aca="false" ca="false" dt2D="false" dtr="false" t="normal">Z237</f>
        <v>0</v>
      </c>
      <c r="AA236" s="95" t="n">
        <f aca="false" ca="false" dt2D="false" dtr="false" t="normal">AA237</f>
        <v>0</v>
      </c>
      <c r="AB236" s="95" t="n">
        <f aca="false" ca="false" dt2D="false" dtr="false" t="normal">AB237</f>
        <v>0</v>
      </c>
      <c r="AC236" s="95" t="n">
        <f aca="false" ca="false" dt2D="false" dtr="false" t="normal">AC237</f>
        <v>0</v>
      </c>
      <c r="AD236" s="95" t="n">
        <f aca="false" ca="false" dt2D="false" dtr="false" t="normal">AD237</f>
        <v>0</v>
      </c>
      <c r="AE236" s="95" t="n">
        <f aca="false" ca="false" dt2D="false" dtr="false" t="normal">AE237</f>
        <v>0</v>
      </c>
    </row>
    <row hidden="true" ht="19.3500003814697" outlineLevel="0" r="237">
      <c r="B237" s="128" t="n"/>
      <c r="C237" s="40" t="s">
        <v>163</v>
      </c>
      <c r="D237" s="164" t="s">
        <v>335</v>
      </c>
      <c r="E237" s="38" t="s">
        <v>41</v>
      </c>
      <c r="F237" s="38" t="s">
        <v>25</v>
      </c>
      <c r="G237" s="130" t="n">
        <v>5400060580</v>
      </c>
      <c r="H237" s="38" t="s">
        <v>164</v>
      </c>
      <c r="I237" s="39" t="n">
        <f aca="false" ca="false" dt2D="false" dtr="false" t="normal">SUM(J237:T237)</f>
        <v>0</v>
      </c>
      <c r="J237" s="95" t="n">
        <v>0</v>
      </c>
      <c r="K237" s="95" t="n">
        <v>0</v>
      </c>
      <c r="L237" s="95" t="n">
        <v>0</v>
      </c>
      <c r="M237" s="95" t="n">
        <v>0</v>
      </c>
      <c r="N237" s="95" t="n">
        <v>0</v>
      </c>
      <c r="O237" s="95" t="n">
        <v>0</v>
      </c>
      <c r="P237" s="95" t="n">
        <v>0</v>
      </c>
      <c r="Q237" s="95" t="n">
        <v>0</v>
      </c>
      <c r="R237" s="95" t="n">
        <v>0</v>
      </c>
      <c r="S237" s="95" t="n">
        <v>0</v>
      </c>
      <c r="T237" s="95" t="n">
        <v>0</v>
      </c>
      <c r="U237" s="39" t="n">
        <f aca="false" ca="false" dt2D="false" dtr="false" t="normal">SUM(V237:AE237)</f>
        <v>0</v>
      </c>
      <c r="V237" s="95" t="n">
        <v>0</v>
      </c>
      <c r="W237" s="95" t="n">
        <v>0</v>
      </c>
      <c r="X237" s="95" t="n">
        <v>0</v>
      </c>
      <c r="Y237" s="95" t="n">
        <v>0</v>
      </c>
      <c r="Z237" s="95" t="n">
        <v>0</v>
      </c>
      <c r="AA237" s="95" t="n">
        <v>0</v>
      </c>
      <c r="AB237" s="95" t="n">
        <v>0</v>
      </c>
      <c r="AC237" s="95" t="n">
        <v>0</v>
      </c>
      <c r="AD237" s="95" t="n">
        <v>0</v>
      </c>
      <c r="AE237" s="95" t="n">
        <v>0</v>
      </c>
    </row>
    <row hidden="true" ht="166.149993896484" outlineLevel="0" r="238">
      <c r="B238" s="128" t="n"/>
      <c r="C238" s="40" t="s">
        <v>167</v>
      </c>
      <c r="D238" s="164" t="s">
        <v>335</v>
      </c>
      <c r="E238" s="38" t="s">
        <v>41</v>
      </c>
      <c r="F238" s="38" t="s">
        <v>25</v>
      </c>
      <c r="G238" s="130" t="n">
        <v>5400061020</v>
      </c>
      <c r="H238" s="38" t="n"/>
      <c r="I238" s="39" t="n">
        <f aca="false" ca="false" dt2D="false" dtr="false" t="normal">SUM(J238:T238)</f>
        <v>0</v>
      </c>
      <c r="J238" s="95" t="n">
        <f aca="false" ca="false" dt2D="false" dtr="false" t="normal">J239</f>
        <v>0</v>
      </c>
      <c r="K238" s="95" t="n">
        <f aca="false" ca="false" dt2D="false" dtr="false" t="normal">K239</f>
        <v>0</v>
      </c>
      <c r="L238" s="95" t="n">
        <f aca="false" ca="false" dt2D="false" dtr="false" t="normal">L239</f>
        <v>0</v>
      </c>
      <c r="M238" s="95" t="n">
        <f aca="false" ca="false" dt2D="false" dtr="false" t="normal">M239</f>
        <v>0</v>
      </c>
      <c r="N238" s="95" t="n">
        <f aca="false" ca="false" dt2D="false" dtr="false" t="normal">N239</f>
        <v>0</v>
      </c>
      <c r="O238" s="95" t="n">
        <f aca="false" ca="false" dt2D="false" dtr="false" t="normal">O239</f>
        <v>0</v>
      </c>
      <c r="P238" s="95" t="n">
        <f aca="false" ca="false" dt2D="false" dtr="false" t="normal">P239</f>
        <v>0</v>
      </c>
      <c r="Q238" s="95" t="n">
        <f aca="false" ca="false" dt2D="false" dtr="false" t="normal">Q239</f>
        <v>0</v>
      </c>
      <c r="R238" s="95" t="n">
        <f aca="false" ca="false" dt2D="false" dtr="false" t="normal">R239</f>
        <v>0</v>
      </c>
      <c r="S238" s="95" t="n">
        <f aca="false" ca="false" dt2D="false" dtr="false" t="normal">S239</f>
        <v>0</v>
      </c>
      <c r="T238" s="95" t="n">
        <f aca="false" ca="false" dt2D="false" dtr="false" t="normal">T239</f>
        <v>0</v>
      </c>
      <c r="U238" s="39" t="n">
        <f aca="false" ca="false" dt2D="false" dtr="false" t="normal">SUM(V238:AE238)</f>
        <v>0</v>
      </c>
      <c r="V238" s="95" t="n">
        <f aca="false" ca="false" dt2D="false" dtr="false" t="normal">V239</f>
        <v>0</v>
      </c>
      <c r="W238" s="95" t="n">
        <f aca="false" ca="false" dt2D="false" dtr="false" t="normal">W239</f>
        <v>0</v>
      </c>
      <c r="X238" s="95" t="n">
        <f aca="false" ca="false" dt2D="false" dtr="false" t="normal">X239</f>
        <v>0</v>
      </c>
      <c r="Y238" s="95" t="n">
        <f aca="false" ca="false" dt2D="false" dtr="false" t="normal">Y239</f>
        <v>0</v>
      </c>
      <c r="Z238" s="95" t="n">
        <f aca="false" ca="false" dt2D="false" dtr="false" t="normal">Z239</f>
        <v>0</v>
      </c>
      <c r="AA238" s="95" t="n">
        <f aca="false" ca="false" dt2D="false" dtr="false" t="normal">AA239</f>
        <v>0</v>
      </c>
      <c r="AB238" s="95" t="n">
        <f aca="false" ca="false" dt2D="false" dtr="false" t="normal">AB239</f>
        <v>0</v>
      </c>
      <c r="AC238" s="95" t="n">
        <f aca="false" ca="false" dt2D="false" dtr="false" t="normal">AC239</f>
        <v>0</v>
      </c>
      <c r="AD238" s="95" t="n">
        <f aca="false" ca="false" dt2D="false" dtr="false" t="normal">AD239</f>
        <v>0</v>
      </c>
      <c r="AE238" s="95" t="n">
        <f aca="false" ca="false" dt2D="false" dtr="false" t="normal">AE239</f>
        <v>0</v>
      </c>
    </row>
    <row hidden="true" ht="19.3500003814697" outlineLevel="0" r="239">
      <c r="B239" s="128" t="n"/>
      <c r="C239" s="40" t="s">
        <v>163</v>
      </c>
      <c r="D239" s="164" t="s">
        <v>335</v>
      </c>
      <c r="E239" s="38" t="s">
        <v>41</v>
      </c>
      <c r="F239" s="38" t="s">
        <v>25</v>
      </c>
      <c r="G239" s="130" t="n">
        <v>5400061020</v>
      </c>
      <c r="H239" s="38" t="s">
        <v>164</v>
      </c>
      <c r="I239" s="39" t="n">
        <f aca="false" ca="false" dt2D="false" dtr="false" t="normal">SUM(J239:T239)</f>
        <v>0</v>
      </c>
      <c r="J239" s="95" t="n">
        <v>0</v>
      </c>
      <c r="K239" s="95" t="n"/>
      <c r="L239" s="95" t="n"/>
      <c r="M239" s="95" t="n"/>
      <c r="N239" s="95" t="n"/>
      <c r="O239" s="95" t="n"/>
      <c r="P239" s="95" t="n"/>
      <c r="Q239" s="95" t="n"/>
      <c r="R239" s="95" t="n"/>
      <c r="S239" s="95" t="n"/>
      <c r="T239" s="95" t="n">
        <v>0</v>
      </c>
      <c r="U239" s="39" t="n">
        <f aca="false" ca="false" dt2D="false" dtr="false" t="normal">SUM(V239:AE239)</f>
        <v>0</v>
      </c>
      <c r="V239" s="95" t="n">
        <v>0</v>
      </c>
      <c r="W239" s="95" t="n">
        <v>0</v>
      </c>
      <c r="X239" s="95" t="n">
        <v>0</v>
      </c>
      <c r="Y239" s="95" t="n">
        <v>0</v>
      </c>
      <c r="Z239" s="95" t="n">
        <v>0</v>
      </c>
      <c r="AA239" s="95" t="n">
        <v>0</v>
      </c>
      <c r="AB239" s="95" t="n">
        <v>0</v>
      </c>
      <c r="AC239" s="95" t="n">
        <v>0</v>
      </c>
      <c r="AD239" s="95" t="n">
        <v>0</v>
      </c>
      <c r="AE239" s="95" t="n">
        <v>0</v>
      </c>
    </row>
    <row hidden="true" ht="166.149993896484" outlineLevel="0" r="240">
      <c r="B240" s="128" t="n"/>
      <c r="C240" s="40" t="s">
        <v>172</v>
      </c>
      <c r="D240" s="164" t="s">
        <v>335</v>
      </c>
      <c r="E240" s="38" t="s">
        <v>41</v>
      </c>
      <c r="F240" s="38" t="s">
        <v>25</v>
      </c>
      <c r="G240" s="130" t="n">
        <v>5400069150</v>
      </c>
      <c r="H240" s="38" t="n"/>
      <c r="I240" s="39" t="n">
        <f aca="false" ca="false" dt2D="false" dtr="false" t="normal">SUM(J240:T240)</f>
        <v>0</v>
      </c>
      <c r="J240" s="95" t="n">
        <f aca="false" ca="false" dt2D="false" dtr="false" t="normal">J241</f>
        <v>165000</v>
      </c>
      <c r="K240" s="95" t="n">
        <f aca="false" ca="false" dt2D="false" dtr="false" t="normal">K241</f>
        <v>-99000</v>
      </c>
      <c r="L240" s="95" t="n">
        <f aca="false" ca="false" dt2D="false" dtr="false" t="normal">L241</f>
        <v>0</v>
      </c>
      <c r="M240" s="95" t="n">
        <f aca="false" ca="false" dt2D="false" dtr="false" t="normal">M241</f>
        <v>-66000</v>
      </c>
      <c r="N240" s="95" t="n">
        <f aca="false" ca="false" dt2D="false" dtr="false" t="normal">N241</f>
        <v>0</v>
      </c>
      <c r="O240" s="95" t="n">
        <f aca="false" ca="false" dt2D="false" dtr="false" t="normal">O241</f>
        <v>0</v>
      </c>
      <c r="P240" s="95" t="n">
        <f aca="false" ca="false" dt2D="false" dtr="false" t="normal">P241</f>
        <v>0</v>
      </c>
      <c r="Q240" s="95" t="n">
        <f aca="false" ca="false" dt2D="false" dtr="false" t="normal">Q241</f>
        <v>0</v>
      </c>
      <c r="R240" s="95" t="n">
        <f aca="false" ca="false" dt2D="false" dtr="false" t="normal">R241</f>
        <v>0</v>
      </c>
      <c r="S240" s="95" t="n">
        <f aca="false" ca="false" dt2D="false" dtr="false" t="normal">S241</f>
        <v>0</v>
      </c>
      <c r="T240" s="95" t="n"/>
      <c r="U240" s="39" t="n">
        <f aca="false" ca="false" dt2D="false" dtr="false" t="normal">SUM(V240:AE240)</f>
        <v>0</v>
      </c>
      <c r="V240" s="95" t="n">
        <f aca="false" ca="false" dt2D="false" dtr="false" t="normal">V241</f>
        <v>66000</v>
      </c>
      <c r="W240" s="95" t="n">
        <f aca="false" ca="false" dt2D="false" dtr="false" t="normal">W241</f>
        <v>0</v>
      </c>
      <c r="X240" s="95" t="n">
        <f aca="false" ca="false" dt2D="false" dtr="false" t="normal">X241</f>
        <v>-66000</v>
      </c>
      <c r="Y240" s="95" t="n">
        <f aca="false" ca="false" dt2D="false" dtr="false" t="normal">Y241</f>
        <v>0</v>
      </c>
      <c r="Z240" s="95" t="n">
        <f aca="false" ca="false" dt2D="false" dtr="false" t="normal">Z241</f>
        <v>0</v>
      </c>
      <c r="AA240" s="95" t="n">
        <f aca="false" ca="false" dt2D="false" dtr="false" t="normal">AA241</f>
        <v>0</v>
      </c>
      <c r="AB240" s="95" t="n">
        <f aca="false" ca="false" dt2D="false" dtr="false" t="normal">AB241</f>
        <v>0</v>
      </c>
      <c r="AC240" s="95" t="n">
        <f aca="false" ca="false" dt2D="false" dtr="false" t="normal">AC241</f>
        <v>0</v>
      </c>
      <c r="AD240" s="95" t="n">
        <f aca="false" ca="false" dt2D="false" dtr="false" t="normal">AD241</f>
        <v>0</v>
      </c>
      <c r="AE240" s="95" t="n"/>
    </row>
    <row hidden="true" ht="19.3500003814697" outlineLevel="0" r="241">
      <c r="B241" s="128" t="n"/>
      <c r="C241" s="40" t="s">
        <v>163</v>
      </c>
      <c r="D241" s="164" t="s">
        <v>335</v>
      </c>
      <c r="E241" s="38" t="s">
        <v>41</v>
      </c>
      <c r="F241" s="38" t="s">
        <v>25</v>
      </c>
      <c r="G241" s="130" t="n">
        <v>5400069150</v>
      </c>
      <c r="H241" s="38" t="s">
        <v>164</v>
      </c>
      <c r="I241" s="39" t="n">
        <f aca="false" ca="false" dt2D="false" dtr="false" t="normal">SUM(J241:T241)</f>
        <v>0</v>
      </c>
      <c r="J241" s="95" t="n">
        <v>165000</v>
      </c>
      <c r="K241" s="95" t="n">
        <v>-99000</v>
      </c>
      <c r="L241" s="95" t="n"/>
      <c r="M241" s="95" t="n">
        <v>-66000</v>
      </c>
      <c r="N241" s="95" t="n">
        <v>0</v>
      </c>
      <c r="O241" s="95" t="n">
        <v>0</v>
      </c>
      <c r="P241" s="95" t="n">
        <v>0</v>
      </c>
      <c r="Q241" s="95" t="n">
        <v>0</v>
      </c>
      <c r="R241" s="95" t="n">
        <v>0</v>
      </c>
      <c r="S241" s="95" t="n">
        <v>0</v>
      </c>
      <c r="T241" s="95" t="n"/>
      <c r="U241" s="39" t="n">
        <f aca="false" ca="false" dt2D="false" dtr="false" t="normal">SUM(V241:AE241)</f>
        <v>0</v>
      </c>
      <c r="V241" s="95" t="n">
        <v>66000</v>
      </c>
      <c r="W241" s="95" t="n"/>
      <c r="X241" s="95" t="n">
        <v>-66000</v>
      </c>
      <c r="Y241" s="95" t="n">
        <v>0</v>
      </c>
      <c r="Z241" s="95" t="n">
        <v>0</v>
      </c>
      <c r="AA241" s="95" t="n">
        <v>0</v>
      </c>
      <c r="AB241" s="95" t="n">
        <v>0</v>
      </c>
      <c r="AC241" s="95" t="n">
        <v>0</v>
      </c>
      <c r="AD241" s="95" t="n">
        <v>0</v>
      </c>
      <c r="AE241" s="95" t="n"/>
    </row>
    <row hidden="true" ht="108.900001525879" outlineLevel="0" r="242">
      <c r="B242" s="128" t="n"/>
      <c r="C242" s="40" t="s">
        <v>165</v>
      </c>
      <c r="D242" s="164" t="s">
        <v>335</v>
      </c>
      <c r="E242" s="38" t="s">
        <v>41</v>
      </c>
      <c r="F242" s="38" t="s">
        <v>25</v>
      </c>
      <c r="G242" s="130" t="n">
        <v>5400069160</v>
      </c>
      <c r="H242" s="38" t="n"/>
      <c r="I242" s="39" t="n">
        <f aca="false" ca="false" dt2D="false" dtr="false" t="normal">SUM(J242:T242)</f>
        <v>0</v>
      </c>
      <c r="J242" s="95" t="n">
        <f aca="false" ca="false" dt2D="false" dtr="false" t="normal">J243</f>
        <v>5200</v>
      </c>
      <c r="K242" s="95" t="n">
        <f aca="false" ca="false" dt2D="false" dtr="false" t="normal">K243</f>
        <v>0</v>
      </c>
      <c r="L242" s="95" t="n">
        <f aca="false" ca="false" dt2D="false" dtr="false" t="normal">L243</f>
        <v>0</v>
      </c>
      <c r="M242" s="95" t="n">
        <f aca="false" ca="false" dt2D="false" dtr="false" t="normal">M243</f>
        <v>-5200</v>
      </c>
      <c r="N242" s="95" t="n">
        <f aca="false" ca="false" dt2D="false" dtr="false" t="normal">N243</f>
        <v>0</v>
      </c>
      <c r="O242" s="95" t="n">
        <f aca="false" ca="false" dt2D="false" dtr="false" t="normal">O243</f>
        <v>0</v>
      </c>
      <c r="P242" s="95" t="n">
        <f aca="false" ca="false" dt2D="false" dtr="false" t="normal">P243</f>
        <v>0</v>
      </c>
      <c r="Q242" s="95" t="n">
        <f aca="false" ca="false" dt2D="false" dtr="false" t="normal">Q243</f>
        <v>0</v>
      </c>
      <c r="R242" s="95" t="n">
        <f aca="false" ca="false" dt2D="false" dtr="false" t="normal">R243</f>
        <v>0</v>
      </c>
      <c r="S242" s="95" t="n">
        <f aca="false" ca="false" dt2D="false" dtr="false" t="normal">S243</f>
        <v>0</v>
      </c>
      <c r="T242" s="95" t="n"/>
      <c r="U242" s="39" t="n">
        <f aca="false" ca="false" dt2D="false" dtr="false" t="normal">SUM(V242:AE242)</f>
        <v>0</v>
      </c>
      <c r="V242" s="95" t="n">
        <f aca="false" ca="false" dt2D="false" dtr="false" t="normal">V243</f>
        <v>5200</v>
      </c>
      <c r="W242" s="95" t="n">
        <f aca="false" ca="false" dt2D="false" dtr="false" t="normal">W243</f>
        <v>0</v>
      </c>
      <c r="X242" s="95" t="n">
        <f aca="false" ca="false" dt2D="false" dtr="false" t="normal">X243</f>
        <v>-5200</v>
      </c>
      <c r="Y242" s="95" t="n">
        <f aca="false" ca="false" dt2D="false" dtr="false" t="normal">Y243</f>
        <v>0</v>
      </c>
      <c r="Z242" s="95" t="n">
        <f aca="false" ca="false" dt2D="false" dtr="false" t="normal">Z243</f>
        <v>0</v>
      </c>
      <c r="AA242" s="95" t="n">
        <f aca="false" ca="false" dt2D="false" dtr="false" t="normal">AA243</f>
        <v>0</v>
      </c>
      <c r="AB242" s="95" t="n">
        <f aca="false" ca="false" dt2D="false" dtr="false" t="normal">AB243</f>
        <v>0</v>
      </c>
      <c r="AC242" s="95" t="n">
        <f aca="false" ca="false" dt2D="false" dtr="false" t="normal">AC243</f>
        <v>0</v>
      </c>
      <c r="AD242" s="95" t="n">
        <f aca="false" ca="false" dt2D="false" dtr="false" t="normal">AD243</f>
        <v>0</v>
      </c>
      <c r="AE242" s="95" t="n"/>
    </row>
    <row hidden="true" ht="19.3500003814697" outlineLevel="0" r="243">
      <c r="B243" s="128" t="n"/>
      <c r="C243" s="40" t="s">
        <v>163</v>
      </c>
      <c r="D243" s="164" t="s">
        <v>335</v>
      </c>
      <c r="E243" s="38" t="s">
        <v>41</v>
      </c>
      <c r="F243" s="38" t="s">
        <v>25</v>
      </c>
      <c r="G243" s="130" t="n">
        <v>5400069160</v>
      </c>
      <c r="H243" s="38" t="s">
        <v>164</v>
      </c>
      <c r="I243" s="39" t="n">
        <f aca="false" ca="false" dt2D="false" dtr="false" t="normal">SUM(J243:T243)</f>
        <v>0</v>
      </c>
      <c r="J243" s="95" t="n">
        <v>5200</v>
      </c>
      <c r="K243" s="95" t="n">
        <v>0</v>
      </c>
      <c r="L243" s="95" t="n">
        <v>0</v>
      </c>
      <c r="M243" s="95" t="n">
        <v>-5200</v>
      </c>
      <c r="N243" s="95" t="n">
        <v>0</v>
      </c>
      <c r="O243" s="95" t="n">
        <v>0</v>
      </c>
      <c r="P243" s="95" t="n">
        <v>0</v>
      </c>
      <c r="Q243" s="95" t="n">
        <v>0</v>
      </c>
      <c r="R243" s="95" t="n">
        <v>0</v>
      </c>
      <c r="S243" s="95" t="n">
        <v>0</v>
      </c>
      <c r="T243" s="95" t="n"/>
      <c r="U243" s="39" t="n">
        <f aca="false" ca="false" dt2D="false" dtr="false" t="normal">SUM(V243:AE243)</f>
        <v>0</v>
      </c>
      <c r="V243" s="95" t="n">
        <v>5200</v>
      </c>
      <c r="W243" s="95" t="n"/>
      <c r="X243" s="95" t="n">
        <v>-5200</v>
      </c>
      <c r="Y243" s="95" t="n">
        <v>0</v>
      </c>
      <c r="Z243" s="95" t="n">
        <v>0</v>
      </c>
      <c r="AA243" s="95" t="n">
        <v>0</v>
      </c>
      <c r="AB243" s="95" t="n">
        <v>0</v>
      </c>
      <c r="AC243" s="95" t="n">
        <v>0</v>
      </c>
      <c r="AD243" s="95" t="n">
        <v>0</v>
      </c>
      <c r="AE243" s="95" t="n"/>
    </row>
    <row ht="33.2000007629395" outlineLevel="0" r="244">
      <c r="B244" s="128" t="n"/>
      <c r="C244" s="40" t="s">
        <v>173</v>
      </c>
      <c r="D244" s="164" t="s">
        <v>335</v>
      </c>
      <c r="E244" s="38" t="s">
        <v>41</v>
      </c>
      <c r="F244" s="38" t="s">
        <v>25</v>
      </c>
      <c r="G244" s="130" t="n">
        <v>5410000000</v>
      </c>
      <c r="H244" s="38" t="n"/>
      <c r="I244" s="39" t="n">
        <f aca="false" ca="false" dt2D="false" dtr="false" t="normal">SUM(J244:T244)</f>
        <v>1382300</v>
      </c>
      <c r="J244" s="95" t="n">
        <f aca="false" ca="false" dt2D="false" dtr="false" t="normal">J245</f>
        <v>2273000</v>
      </c>
      <c r="K244" s="95" t="n">
        <f aca="false" ca="false" dt2D="false" dtr="false" t="normal">K245</f>
        <v>700000</v>
      </c>
      <c r="L244" s="95" t="n">
        <f aca="false" ca="false" dt2D="false" dtr="false" t="normal">L245</f>
        <v>-1590700</v>
      </c>
      <c r="M244" s="95" t="n">
        <f aca="false" ca="false" dt2D="false" dtr="false" t="normal">M245</f>
        <v>0</v>
      </c>
      <c r="N244" s="95" t="n">
        <f aca="false" ca="false" dt2D="false" dtr="false" t="normal">N245</f>
        <v>0</v>
      </c>
      <c r="O244" s="95" t="n">
        <f aca="false" ca="false" dt2D="false" dtr="false" t="normal">O245</f>
        <v>0</v>
      </c>
      <c r="P244" s="95" t="n">
        <f aca="false" ca="false" dt2D="false" dtr="false" t="normal">P245</f>
        <v>0</v>
      </c>
      <c r="Q244" s="95" t="n">
        <f aca="false" ca="false" dt2D="false" dtr="false" t="normal">Q245</f>
        <v>0</v>
      </c>
      <c r="R244" s="95" t="n">
        <f aca="false" ca="false" dt2D="false" dtr="false" t="normal">R245</f>
        <v>0</v>
      </c>
      <c r="S244" s="95" t="n">
        <f aca="false" ca="false" dt2D="false" dtr="false" t="normal">S245</f>
        <v>0</v>
      </c>
      <c r="T244" s="95" t="n">
        <f aca="false" ca="false" dt2D="false" dtr="false" t="normal">T245</f>
        <v>0</v>
      </c>
      <c r="U244" s="39" t="n">
        <f aca="false" ca="false" dt2D="false" dtr="false" t="normal">SUM(V244:AE244)</f>
        <v>1456800</v>
      </c>
      <c r="V244" s="95" t="n">
        <f aca="false" ca="false" dt2D="false" dtr="false" t="normal">V245</f>
        <v>3120300</v>
      </c>
      <c r="W244" s="95" t="n">
        <f aca="false" ca="false" dt2D="false" dtr="false" t="normal">W245</f>
        <v>-1663500</v>
      </c>
      <c r="X244" s="95" t="n">
        <f aca="false" ca="false" dt2D="false" dtr="false" t="normal">X245</f>
        <v>0</v>
      </c>
      <c r="Y244" s="95" t="n">
        <f aca="false" ca="false" dt2D="false" dtr="false" t="normal">Y245</f>
        <v>0</v>
      </c>
      <c r="Z244" s="95" t="n">
        <f aca="false" ca="false" dt2D="false" dtr="false" t="normal">Z245</f>
        <v>0</v>
      </c>
      <c r="AA244" s="95" t="n">
        <f aca="false" ca="false" dt2D="false" dtr="false" t="normal">AA245</f>
        <v>0</v>
      </c>
      <c r="AB244" s="95" t="n">
        <f aca="false" ca="false" dt2D="false" dtr="false" t="normal">AB245</f>
        <v>0</v>
      </c>
      <c r="AC244" s="95" t="n">
        <f aca="false" ca="false" dt2D="false" dtr="false" t="normal">AC245</f>
        <v>0</v>
      </c>
      <c r="AD244" s="95" t="n">
        <f aca="false" ca="false" dt2D="false" dtr="false" t="normal">AD245</f>
        <v>0</v>
      </c>
      <c r="AE244" s="95" t="n">
        <f aca="false" ca="false" dt2D="false" dtr="false" t="normal">AE245</f>
        <v>0</v>
      </c>
    </row>
    <row ht="123.650001525879" outlineLevel="0" r="245">
      <c r="B245" s="128" t="n"/>
      <c r="C245" s="40" t="s">
        <v>174</v>
      </c>
      <c r="D245" s="164" t="s">
        <v>335</v>
      </c>
      <c r="E245" s="38" t="s">
        <v>41</v>
      </c>
      <c r="F245" s="38" t="s">
        <v>25</v>
      </c>
      <c r="G245" s="130" t="s">
        <v>175</v>
      </c>
      <c r="H245" s="38" t="n"/>
      <c r="I245" s="39" t="n">
        <f aca="false" ca="false" dt2D="false" dtr="false" t="normal">SUM(J245:T245)</f>
        <v>1382300</v>
      </c>
      <c r="J245" s="95" t="n">
        <f aca="false" ca="false" dt2D="false" dtr="false" t="normal">J246</f>
        <v>2273000</v>
      </c>
      <c r="K245" s="95" t="n">
        <f aca="false" ca="false" dt2D="false" dtr="false" t="normal">K246</f>
        <v>700000</v>
      </c>
      <c r="L245" s="95" t="n">
        <f aca="false" ca="false" dt2D="false" dtr="false" t="normal">L246</f>
        <v>-1590700</v>
      </c>
      <c r="M245" s="95" t="n">
        <f aca="false" ca="false" dt2D="false" dtr="false" t="normal">M246</f>
        <v>0</v>
      </c>
      <c r="N245" s="95" t="n">
        <f aca="false" ca="false" dt2D="false" dtr="false" t="normal">N246</f>
        <v>0</v>
      </c>
      <c r="O245" s="95" t="n">
        <f aca="false" ca="false" dt2D="false" dtr="false" t="normal">O246</f>
        <v>0</v>
      </c>
      <c r="P245" s="95" t="n">
        <f aca="false" ca="false" dt2D="false" dtr="false" t="normal">P246</f>
        <v>0</v>
      </c>
      <c r="Q245" s="95" t="n">
        <f aca="false" ca="false" dt2D="false" dtr="false" t="normal">Q246</f>
        <v>0</v>
      </c>
      <c r="R245" s="95" t="n">
        <f aca="false" ca="false" dt2D="false" dtr="false" t="normal">R246</f>
        <v>0</v>
      </c>
      <c r="S245" s="95" t="n">
        <f aca="false" ca="false" dt2D="false" dtr="false" t="normal">S246</f>
        <v>0</v>
      </c>
      <c r="T245" s="95" t="n">
        <f aca="false" ca="false" dt2D="false" dtr="false" t="normal">T246</f>
        <v>0</v>
      </c>
      <c r="U245" s="39" t="n">
        <f aca="false" ca="false" dt2D="false" dtr="false" t="normal">SUM(V245:AE245)</f>
        <v>1456800</v>
      </c>
      <c r="V245" s="95" t="n">
        <f aca="false" ca="false" dt2D="false" dtr="false" t="normal">V246</f>
        <v>3120300</v>
      </c>
      <c r="W245" s="95" t="n">
        <f aca="false" ca="false" dt2D="false" dtr="false" t="normal">W246</f>
        <v>-1663500</v>
      </c>
      <c r="X245" s="95" t="n">
        <f aca="false" ca="false" dt2D="false" dtr="false" t="normal">X246</f>
        <v>0</v>
      </c>
      <c r="Y245" s="95" t="n">
        <f aca="false" ca="false" dt2D="false" dtr="false" t="normal">Y246</f>
        <v>0</v>
      </c>
      <c r="Z245" s="95" t="n">
        <f aca="false" ca="false" dt2D="false" dtr="false" t="normal">Z246</f>
        <v>0</v>
      </c>
      <c r="AA245" s="95" t="n">
        <f aca="false" ca="false" dt2D="false" dtr="false" t="normal">AA246</f>
        <v>0</v>
      </c>
      <c r="AB245" s="95" t="n">
        <f aca="false" ca="false" dt2D="false" dtr="false" t="normal">AB246</f>
        <v>0</v>
      </c>
      <c r="AC245" s="95" t="n">
        <f aca="false" ca="false" dt2D="false" dtr="false" t="normal">AC246</f>
        <v>0</v>
      </c>
      <c r="AD245" s="95" t="n">
        <f aca="false" ca="false" dt2D="false" dtr="false" t="normal">AD246</f>
        <v>0</v>
      </c>
      <c r="AE245" s="95" t="n">
        <f aca="false" ca="false" dt2D="false" dtr="false" t="normal">AE246</f>
        <v>0</v>
      </c>
    </row>
    <row outlineLevel="0" r="246">
      <c r="B246" s="128" t="n"/>
      <c r="C246" s="40" t="s">
        <v>163</v>
      </c>
      <c r="D246" s="164" t="s">
        <v>335</v>
      </c>
      <c r="E246" s="38" t="s">
        <v>41</v>
      </c>
      <c r="F246" s="38" t="s">
        <v>25</v>
      </c>
      <c r="G246" s="130" t="s">
        <v>175</v>
      </c>
      <c r="H246" s="38" t="s">
        <v>164</v>
      </c>
      <c r="I246" s="39" t="n">
        <f aca="false" ca="false" dt2D="false" dtr="false" t="normal">SUM(J246:T246)</f>
        <v>1382300</v>
      </c>
      <c r="J246" s="95" t="n">
        <v>2273000</v>
      </c>
      <c r="K246" s="95" t="n">
        <v>700000</v>
      </c>
      <c r="L246" s="95" t="n">
        <v>-1590700</v>
      </c>
      <c r="M246" s="95" t="n">
        <v>0</v>
      </c>
      <c r="N246" s="95" t="n">
        <v>0</v>
      </c>
      <c r="O246" s="95" t="n">
        <v>0</v>
      </c>
      <c r="P246" s="95" t="n">
        <v>0</v>
      </c>
      <c r="Q246" s="95" t="n">
        <v>0</v>
      </c>
      <c r="R246" s="95" t="n">
        <v>0</v>
      </c>
      <c r="S246" s="95" t="n">
        <v>0</v>
      </c>
      <c r="T246" s="95" t="n">
        <v>0</v>
      </c>
      <c r="U246" s="39" t="n">
        <f aca="false" ca="false" dt2D="false" dtr="false" t="normal">SUM(V246:AE246)</f>
        <v>1456800</v>
      </c>
      <c r="V246" s="95" t="n">
        <v>3120300</v>
      </c>
      <c r="W246" s="95" t="n">
        <v>-1663500</v>
      </c>
      <c r="X246" s="95" t="n">
        <v>0</v>
      </c>
      <c r="Y246" s="95" t="n">
        <v>0</v>
      </c>
      <c r="Z246" s="95" t="n">
        <v>0</v>
      </c>
      <c r="AA246" s="95" t="n">
        <v>0</v>
      </c>
      <c r="AB246" s="95" t="n">
        <v>0</v>
      </c>
      <c r="AC246" s="95" t="n">
        <v>0</v>
      </c>
      <c r="AD246" s="95" t="n">
        <v>0</v>
      </c>
      <c r="AE246" s="95" t="n">
        <v>0</v>
      </c>
    </row>
    <row ht="33.2000007629395" outlineLevel="0" r="247">
      <c r="B247" s="128" t="n"/>
      <c r="C247" s="40" t="s">
        <v>252</v>
      </c>
      <c r="D247" s="164" t="s">
        <v>335</v>
      </c>
      <c r="E247" s="38" t="s">
        <v>41</v>
      </c>
      <c r="F247" s="38" t="s">
        <v>25</v>
      </c>
      <c r="G247" s="130" t="n">
        <v>6500000000</v>
      </c>
      <c r="H247" s="38" t="n"/>
      <c r="I247" s="39" t="n">
        <f aca="false" ca="false" dt2D="false" dtr="false" t="normal">SUM(J247:T247)</f>
        <v>56273100</v>
      </c>
      <c r="J247" s="95" t="n">
        <f aca="false" ca="false" dt2D="false" dtr="false" t="normal">J248</f>
        <v>53787600</v>
      </c>
      <c r="K247" s="95" t="n">
        <f aca="false" ca="false" dt2D="false" dtr="false" t="normal">K248</f>
        <v>8374800</v>
      </c>
      <c r="L247" s="95" t="n">
        <f aca="false" ca="false" dt2D="false" dtr="false" t="normal">L248</f>
        <v>-5889300</v>
      </c>
      <c r="M247" s="95" t="n">
        <f aca="false" ca="false" dt2D="false" dtr="false" t="normal">M248</f>
        <v>0</v>
      </c>
      <c r="N247" s="95" t="n">
        <f aca="false" ca="false" dt2D="false" dtr="false" t="normal">N248</f>
        <v>0</v>
      </c>
      <c r="O247" s="95" t="n">
        <f aca="false" ca="false" dt2D="false" dtr="false" t="normal">O248</f>
        <v>0</v>
      </c>
      <c r="P247" s="95" t="n">
        <f aca="false" ca="false" dt2D="false" dtr="false" t="normal">P248</f>
        <v>0</v>
      </c>
      <c r="Q247" s="95" t="n">
        <f aca="false" ca="false" dt2D="false" dtr="false" t="normal">Q248</f>
        <v>0</v>
      </c>
      <c r="R247" s="95" t="n">
        <f aca="false" ca="false" dt2D="false" dtr="false" t="normal">R248</f>
        <v>0</v>
      </c>
      <c r="S247" s="95" t="n">
        <f aca="false" ca="false" dt2D="false" dtr="false" t="normal">S248</f>
        <v>0</v>
      </c>
      <c r="T247" s="95" t="n">
        <f aca="false" ca="false" dt2D="false" dtr="false" t="normal">T248</f>
        <v>0</v>
      </c>
      <c r="U247" s="39" t="n">
        <f aca="false" ca="false" dt2D="false" dtr="false" t="normal">SUM(V247:AE247)</f>
        <v>56273100</v>
      </c>
      <c r="V247" s="95" t="n">
        <f aca="false" ca="false" dt2D="false" dtr="false" t="normal">V248</f>
        <v>72522800</v>
      </c>
      <c r="W247" s="95" t="n">
        <f aca="false" ca="false" dt2D="false" dtr="false" t="normal">W248</f>
        <v>-16249700</v>
      </c>
      <c r="X247" s="95" t="n">
        <f aca="false" ca="false" dt2D="false" dtr="false" t="normal">X248</f>
        <v>0</v>
      </c>
      <c r="Y247" s="95" t="n">
        <f aca="false" ca="false" dt2D="false" dtr="false" t="normal">Y248</f>
        <v>0</v>
      </c>
      <c r="Z247" s="95" t="n">
        <f aca="false" ca="false" dt2D="false" dtr="false" t="normal">Z248</f>
        <v>0</v>
      </c>
      <c r="AA247" s="95" t="n">
        <f aca="false" ca="false" dt2D="false" dtr="false" t="normal">AA248</f>
        <v>0</v>
      </c>
      <c r="AB247" s="95" t="n">
        <f aca="false" ca="false" dt2D="false" dtr="false" t="normal">AB248</f>
        <v>0</v>
      </c>
      <c r="AC247" s="95" t="n">
        <f aca="false" ca="false" dt2D="false" dtr="false" t="normal">AC248</f>
        <v>0</v>
      </c>
      <c r="AD247" s="95" t="n">
        <f aca="false" ca="false" dt2D="false" dtr="false" t="normal">AD248</f>
        <v>0</v>
      </c>
      <c r="AE247" s="95" t="n">
        <f aca="false" ca="false" dt2D="false" dtr="false" t="normal">AE248</f>
        <v>0</v>
      </c>
    </row>
    <row outlineLevel="0" r="248">
      <c r="B248" s="128" t="n"/>
      <c r="C248" s="40" t="s">
        <v>341</v>
      </c>
      <c r="D248" s="164" t="s">
        <v>335</v>
      </c>
      <c r="E248" s="38" t="s">
        <v>41</v>
      </c>
      <c r="F248" s="38" t="s">
        <v>25</v>
      </c>
      <c r="G248" s="130" t="n">
        <v>6520000000</v>
      </c>
      <c r="H248" s="38" t="n"/>
      <c r="I248" s="39" t="n">
        <f aca="false" ca="false" dt2D="false" dtr="false" t="normal">SUM(J248:T248)</f>
        <v>56273100</v>
      </c>
      <c r="J248" s="95" t="n">
        <f aca="false" ca="false" dt2D="false" dtr="false" t="normal">J249+J251</f>
        <v>53787600</v>
      </c>
      <c r="K248" s="95" t="n">
        <f aca="false" ca="false" dt2D="false" dtr="false" t="normal">K249+K251</f>
        <v>8374800</v>
      </c>
      <c r="L248" s="95" t="n">
        <f aca="false" ca="false" dt2D="false" dtr="false" t="normal">L249+L251</f>
        <v>-5889300</v>
      </c>
      <c r="M248" s="95" t="n">
        <f aca="false" ca="false" dt2D="false" dtr="false" t="normal">M249+M251</f>
        <v>0</v>
      </c>
      <c r="N248" s="95" t="n">
        <f aca="false" ca="false" dt2D="false" dtr="false" t="normal">N249+N251</f>
        <v>0</v>
      </c>
      <c r="O248" s="95" t="n">
        <f aca="false" ca="false" dt2D="false" dtr="false" t="normal">O249+O251</f>
        <v>0</v>
      </c>
      <c r="P248" s="95" t="n">
        <f aca="false" ca="false" dt2D="false" dtr="false" t="normal">P249+P251</f>
        <v>0</v>
      </c>
      <c r="Q248" s="95" t="n">
        <f aca="false" ca="false" dt2D="false" dtr="false" t="normal">Q249+Q251</f>
        <v>0</v>
      </c>
      <c r="R248" s="95" t="n">
        <f aca="false" ca="false" dt2D="false" dtr="false" t="normal">R249+R251</f>
        <v>0</v>
      </c>
      <c r="S248" s="95" t="n">
        <f aca="false" ca="false" dt2D="false" dtr="false" t="normal">S249+S251</f>
        <v>0</v>
      </c>
      <c r="T248" s="95" t="n">
        <f aca="false" ca="false" dt2D="false" dtr="false" t="normal">T249+T251</f>
        <v>0</v>
      </c>
      <c r="U248" s="39" t="n">
        <f aca="false" ca="false" dt2D="false" dtr="false" t="normal">SUM(V248:AE248)</f>
        <v>56273100</v>
      </c>
      <c r="V248" s="95" t="n">
        <f aca="false" ca="false" dt2D="false" dtr="false" t="normal">V249+V251</f>
        <v>72522800</v>
      </c>
      <c r="W248" s="95" t="n">
        <f aca="false" ca="false" dt2D="false" dtr="false" t="normal">W249+W251</f>
        <v>-16249700</v>
      </c>
      <c r="X248" s="95" t="n">
        <f aca="false" ca="false" dt2D="false" dtr="false" t="normal">X249+X251</f>
        <v>0</v>
      </c>
      <c r="Y248" s="95" t="n">
        <f aca="false" ca="false" dt2D="false" dtr="false" t="normal">Y249+Y251</f>
        <v>0</v>
      </c>
      <c r="Z248" s="95" t="n">
        <f aca="false" ca="false" dt2D="false" dtr="false" t="normal">Z249+Z251</f>
        <v>0</v>
      </c>
      <c r="AA248" s="95" t="n">
        <f aca="false" ca="false" dt2D="false" dtr="false" t="normal">AA249+AA251</f>
        <v>0</v>
      </c>
      <c r="AB248" s="95" t="n">
        <f aca="false" ca="false" dt2D="false" dtr="false" t="normal">AB249+AB251</f>
        <v>0</v>
      </c>
      <c r="AC248" s="95" t="n">
        <f aca="false" ca="false" dt2D="false" dtr="false" t="normal">AC249+AC251</f>
        <v>0</v>
      </c>
      <c r="AD248" s="95" t="n">
        <f aca="false" ca="false" dt2D="false" dtr="false" t="normal">AD249+AD251</f>
        <v>0</v>
      </c>
      <c r="AE248" s="95" t="n">
        <f aca="false" ca="false" dt2D="false" dtr="false" t="normal">AE249+AE251</f>
        <v>0</v>
      </c>
    </row>
    <row ht="63.6500015258789" outlineLevel="0" r="249">
      <c r="B249" s="128" t="n"/>
      <c r="C249" s="40" t="s">
        <v>258</v>
      </c>
      <c r="D249" s="164" t="s">
        <v>335</v>
      </c>
      <c r="E249" s="38" t="s">
        <v>41</v>
      </c>
      <c r="F249" s="38" t="s">
        <v>25</v>
      </c>
      <c r="G249" s="130" t="s">
        <v>259</v>
      </c>
      <c r="H249" s="38" t="n"/>
      <c r="I249" s="39" t="n">
        <f aca="false" ca="false" dt2D="false" dtr="false" t="normal">SUM(J249:T249)</f>
        <v>19841900</v>
      </c>
      <c r="J249" s="95" t="n">
        <f aca="false" ca="false" dt2D="false" dtr="false" t="normal">J250</f>
        <v>14353700</v>
      </c>
      <c r="K249" s="95" t="n">
        <f aca="false" ca="false" dt2D="false" dtr="false" t="normal">K250</f>
        <v>-14353700</v>
      </c>
      <c r="L249" s="95" t="n">
        <f aca="false" ca="false" dt2D="false" dtr="false" t="normal">L250</f>
        <v>0</v>
      </c>
      <c r="M249" s="95" t="n">
        <f aca="false" ca="false" dt2D="false" dtr="false" t="normal">M250</f>
        <v>19841900</v>
      </c>
      <c r="N249" s="95" t="n">
        <f aca="false" ca="false" dt2D="false" dtr="false" t="normal">N250</f>
        <v>0</v>
      </c>
      <c r="O249" s="95" t="n">
        <f aca="false" ca="false" dt2D="false" dtr="false" t="normal">O250</f>
        <v>0</v>
      </c>
      <c r="P249" s="95" t="n">
        <f aca="false" ca="false" dt2D="false" dtr="false" t="normal">P250</f>
        <v>0</v>
      </c>
      <c r="Q249" s="95" t="n">
        <f aca="false" ca="false" dt2D="false" dtr="false" t="normal">Q250</f>
        <v>0</v>
      </c>
      <c r="R249" s="95" t="n">
        <f aca="false" ca="false" dt2D="false" dtr="false" t="normal">R250</f>
        <v>0</v>
      </c>
      <c r="S249" s="95" t="n">
        <f aca="false" ca="false" dt2D="false" dtr="false" t="normal">S250</f>
        <v>0</v>
      </c>
      <c r="T249" s="95" t="n">
        <f aca="false" ca="false" dt2D="false" dtr="false" t="normal">T250</f>
        <v>0</v>
      </c>
      <c r="U249" s="39" t="n">
        <f aca="false" ca="false" dt2D="false" dtr="false" t="normal">SUM(V249:AE249)</f>
        <v>19841900</v>
      </c>
      <c r="V249" s="95" t="n">
        <f aca="false" ca="false" dt2D="false" dtr="false" t="normal">V250</f>
        <v>0</v>
      </c>
      <c r="W249" s="95" t="n">
        <f aca="false" ca="false" dt2D="false" dtr="false" t="normal">W250</f>
        <v>0</v>
      </c>
      <c r="X249" s="95" t="n">
        <f aca="false" ca="false" dt2D="false" dtr="false" t="normal">X250</f>
        <v>19841900</v>
      </c>
      <c r="Y249" s="95" t="n">
        <f aca="false" ca="false" dt2D="false" dtr="false" t="normal">Y250</f>
        <v>0</v>
      </c>
      <c r="Z249" s="95" t="n">
        <f aca="false" ca="false" dt2D="false" dtr="false" t="normal">Z250</f>
        <v>0</v>
      </c>
      <c r="AA249" s="95" t="n">
        <f aca="false" ca="false" dt2D="false" dtr="false" t="normal">AA250</f>
        <v>0</v>
      </c>
      <c r="AB249" s="95" t="n">
        <f aca="false" ca="false" dt2D="false" dtr="false" t="normal">AB250</f>
        <v>0</v>
      </c>
      <c r="AC249" s="95" t="n">
        <f aca="false" ca="false" dt2D="false" dtr="false" t="normal">AC250</f>
        <v>0</v>
      </c>
      <c r="AD249" s="95" t="n">
        <f aca="false" ca="false" dt2D="false" dtr="false" t="normal">AD250</f>
        <v>0</v>
      </c>
      <c r="AE249" s="95" t="n">
        <f aca="false" ca="false" dt2D="false" dtr="false" t="normal">AE250</f>
        <v>0</v>
      </c>
    </row>
    <row ht="33.2000007629395" outlineLevel="0" r="250">
      <c r="B250" s="128" t="n"/>
      <c r="C250" s="40" t="s">
        <v>125</v>
      </c>
      <c r="D250" s="164" t="s">
        <v>335</v>
      </c>
      <c r="E250" s="38" t="s">
        <v>41</v>
      </c>
      <c r="F250" s="38" t="s">
        <v>25</v>
      </c>
      <c r="G250" s="130" t="s">
        <v>259</v>
      </c>
      <c r="H250" s="38" t="s">
        <v>126</v>
      </c>
      <c r="I250" s="39" t="n">
        <f aca="false" ca="false" dt2D="false" dtr="false" t="normal">SUM(J250:T250)</f>
        <v>19841900</v>
      </c>
      <c r="J250" s="95" t="n">
        <v>14353700</v>
      </c>
      <c r="K250" s="95" t="n">
        <v>-14353700</v>
      </c>
      <c r="L250" s="95" t="n"/>
      <c r="M250" s="95" t="n">
        <v>19841900</v>
      </c>
      <c r="N250" s="95" t="n">
        <v>0</v>
      </c>
      <c r="O250" s="95" t="n">
        <v>0</v>
      </c>
      <c r="P250" s="95" t="n">
        <v>0</v>
      </c>
      <c r="Q250" s="95" t="n">
        <v>0</v>
      </c>
      <c r="R250" s="95" t="n">
        <v>0</v>
      </c>
      <c r="S250" s="95" t="n">
        <v>0</v>
      </c>
      <c r="T250" s="95" t="n">
        <v>0</v>
      </c>
      <c r="U250" s="39" t="n">
        <f aca="false" ca="false" dt2D="false" dtr="false" t="normal">SUM(V250:AE250)</f>
        <v>19841900</v>
      </c>
      <c r="V250" s="95" t="n">
        <v>0</v>
      </c>
      <c r="W250" s="95" t="n">
        <v>0</v>
      </c>
      <c r="X250" s="95" t="n">
        <v>19841900</v>
      </c>
      <c r="Y250" s="95" t="n">
        <v>0</v>
      </c>
      <c r="Z250" s="95" t="n">
        <v>0</v>
      </c>
      <c r="AA250" s="95" t="n">
        <v>0</v>
      </c>
      <c r="AB250" s="95" t="n">
        <v>0</v>
      </c>
      <c r="AC250" s="95" t="n">
        <v>0</v>
      </c>
      <c r="AD250" s="95" t="n">
        <v>0</v>
      </c>
      <c r="AE250" s="95" t="n">
        <v>0</v>
      </c>
    </row>
    <row ht="77.5" outlineLevel="0" r="251">
      <c r="B251" s="128" t="n"/>
      <c r="C251" s="40" t="s">
        <v>256</v>
      </c>
      <c r="D251" s="164" t="s">
        <v>335</v>
      </c>
      <c r="E251" s="38" t="s">
        <v>41</v>
      </c>
      <c r="F251" s="38" t="s">
        <v>25</v>
      </c>
      <c r="G251" s="130" t="s">
        <v>257</v>
      </c>
      <c r="H251" s="38" t="n"/>
      <c r="I251" s="39" t="n">
        <f aca="false" ca="false" dt2D="false" dtr="false" t="normal">SUM(J251:T251)</f>
        <v>36431200</v>
      </c>
      <c r="J251" s="95" t="n">
        <f aca="false" ca="false" dt2D="false" dtr="false" t="normal">J253+J252</f>
        <v>39433900</v>
      </c>
      <c r="K251" s="95" t="n">
        <f aca="false" ca="false" dt2D="false" dtr="false" t="normal">K253+K252</f>
        <v>22728500</v>
      </c>
      <c r="L251" s="95" t="n">
        <f aca="false" ca="false" dt2D="false" dtr="false" t="normal">L253+L252</f>
        <v>-5889300</v>
      </c>
      <c r="M251" s="95" t="n">
        <f aca="false" ca="false" dt2D="false" dtr="false" t="normal">M253+M252</f>
        <v>-19841900</v>
      </c>
      <c r="N251" s="95" t="n">
        <f aca="false" ca="false" dt2D="false" dtr="false" t="normal">N253+N252</f>
        <v>0</v>
      </c>
      <c r="O251" s="95" t="n">
        <f aca="false" ca="false" dt2D="false" dtr="false" t="normal">O253+O252</f>
        <v>0</v>
      </c>
      <c r="P251" s="95" t="n">
        <f aca="false" ca="false" dt2D="false" dtr="false" t="normal">P253+P252</f>
        <v>0</v>
      </c>
      <c r="Q251" s="95" t="n">
        <f aca="false" ca="false" dt2D="false" dtr="false" t="normal">Q253+Q252</f>
        <v>0</v>
      </c>
      <c r="R251" s="95" t="n">
        <f aca="false" ca="false" dt2D="false" dtr="false" t="normal">R253+R252</f>
        <v>0</v>
      </c>
      <c r="S251" s="95" t="n">
        <f aca="false" ca="false" dt2D="false" dtr="false" t="normal">S253+S252</f>
        <v>0</v>
      </c>
      <c r="T251" s="95" t="n">
        <f aca="false" ca="false" dt2D="false" dtr="false" t="normal">T253+T252</f>
        <v>0</v>
      </c>
      <c r="U251" s="39" t="n">
        <f aca="false" ca="false" dt2D="false" dtr="false" t="normal">SUM(V251:AE251)</f>
        <v>36431200</v>
      </c>
      <c r="V251" s="95" t="n">
        <f aca="false" ca="false" dt2D="false" dtr="false" t="normal">V253+V252</f>
        <v>72522800</v>
      </c>
      <c r="W251" s="95" t="n">
        <f aca="false" ca="false" dt2D="false" dtr="false" t="normal">W253+W252</f>
        <v>-16249700</v>
      </c>
      <c r="X251" s="95" t="n">
        <f aca="false" ca="false" dt2D="false" dtr="false" t="normal">X253+X252</f>
        <v>-19841900</v>
      </c>
      <c r="Y251" s="95" t="n">
        <f aca="false" ca="false" dt2D="false" dtr="false" t="normal">Y253+Y252</f>
        <v>0</v>
      </c>
      <c r="Z251" s="95" t="n">
        <f aca="false" ca="false" dt2D="false" dtr="false" t="normal">Z253+Z252</f>
        <v>0</v>
      </c>
      <c r="AA251" s="95" t="n">
        <f aca="false" ca="false" dt2D="false" dtr="false" t="normal">AA253+AA252</f>
        <v>0</v>
      </c>
      <c r="AB251" s="95" t="n">
        <f aca="false" ca="false" dt2D="false" dtr="false" t="normal">AB253+AB252</f>
        <v>0</v>
      </c>
      <c r="AC251" s="95" t="n">
        <f aca="false" ca="false" dt2D="false" dtr="false" t="normal">AC253+AC252</f>
        <v>0</v>
      </c>
      <c r="AD251" s="95" t="n">
        <f aca="false" ca="false" dt2D="false" dtr="false" t="normal">AD253+AD252</f>
        <v>0</v>
      </c>
      <c r="AE251" s="95" t="n">
        <f aca="false" ca="false" dt2D="false" dtr="false" t="normal">AE253+AE252</f>
        <v>0</v>
      </c>
    </row>
    <row ht="33.2000007629395" outlineLevel="0" r="252">
      <c r="B252" s="128" t="n"/>
      <c r="C252" s="40" t="s">
        <v>109</v>
      </c>
      <c r="D252" s="164" t="s">
        <v>335</v>
      </c>
      <c r="E252" s="38" t="s">
        <v>41</v>
      </c>
      <c r="F252" s="38" t="s">
        <v>25</v>
      </c>
      <c r="G252" s="130" t="s">
        <v>257</v>
      </c>
      <c r="H252" s="38" t="s">
        <v>110</v>
      </c>
      <c r="I252" s="39" t="n">
        <f aca="false" ca="false" dt2D="false" dtr="false" t="normal">SUM(J252:T252)</f>
        <v>65088.100000000006</v>
      </c>
      <c r="J252" s="95" t="n">
        <v>38838.4</v>
      </c>
      <c r="K252" s="95" t="n">
        <v>26249.7</v>
      </c>
      <c r="L252" s="95" t="n"/>
      <c r="M252" s="95" t="n"/>
      <c r="N252" s="95" t="n"/>
      <c r="O252" s="95" t="n"/>
      <c r="P252" s="95" t="n"/>
      <c r="Q252" s="95" t="n"/>
      <c r="R252" s="95" t="n"/>
      <c r="S252" s="95" t="n"/>
      <c r="T252" s="95" t="n">
        <v>0</v>
      </c>
      <c r="U252" s="39" t="n">
        <f aca="false" ca="false" dt2D="false" dtr="false" t="normal">SUM(V252:AE252)</f>
        <v>65088.1</v>
      </c>
      <c r="V252" s="95" t="n">
        <v>65088.1</v>
      </c>
      <c r="W252" s="95" t="n"/>
      <c r="X252" s="95" t="n"/>
      <c r="Y252" s="95" t="n"/>
      <c r="Z252" s="95" t="n"/>
      <c r="AA252" s="95" t="n"/>
      <c r="AB252" s="95" t="n"/>
      <c r="AC252" s="95" t="n"/>
      <c r="AD252" s="95" t="n"/>
      <c r="AE252" s="95" t="n">
        <v>0</v>
      </c>
    </row>
    <row ht="33.2000007629395" outlineLevel="0" r="253">
      <c r="B253" s="128" t="n"/>
      <c r="C253" s="40" t="s">
        <v>125</v>
      </c>
      <c r="D253" s="164" t="s">
        <v>335</v>
      </c>
      <c r="E253" s="38" t="s">
        <v>41</v>
      </c>
      <c r="F253" s="38" t="s">
        <v>25</v>
      </c>
      <c r="G253" s="130" t="s">
        <v>257</v>
      </c>
      <c r="H253" s="38" t="s">
        <v>126</v>
      </c>
      <c r="I253" s="39" t="n">
        <f aca="false" ca="false" dt2D="false" dtr="false" t="normal">SUM(J253:T253)</f>
        <v>36366111.900000006</v>
      </c>
      <c r="J253" s="95" t="n">
        <v>39395061.6</v>
      </c>
      <c r="K253" s="95" t="n">
        <v>22702250.3</v>
      </c>
      <c r="L253" s="95" t="n">
        <v>-5889300</v>
      </c>
      <c r="M253" s="95" t="n">
        <v>-19841900</v>
      </c>
      <c r="N253" s="95" t="n">
        <v>0</v>
      </c>
      <c r="O253" s="95" t="n">
        <v>0</v>
      </c>
      <c r="P253" s="95" t="n">
        <v>0</v>
      </c>
      <c r="Q253" s="95" t="n">
        <v>0</v>
      </c>
      <c r="R253" s="95" t="n">
        <v>0</v>
      </c>
      <c r="S253" s="95" t="n">
        <v>0</v>
      </c>
      <c r="T253" s="95" t="n">
        <v>0</v>
      </c>
      <c r="U253" s="39" t="n">
        <f aca="false" ca="false" dt2D="false" dtr="false" t="normal">SUM(V253:AE253)</f>
        <v>36366111.900000006</v>
      </c>
      <c r="V253" s="95" t="n">
        <v>72457711.9</v>
      </c>
      <c r="W253" s="95" t="n">
        <v>-16249700</v>
      </c>
      <c r="X253" s="95" t="n">
        <v>-19841900</v>
      </c>
      <c r="Y253" s="95" t="n">
        <v>0</v>
      </c>
      <c r="Z253" s="95" t="n">
        <v>0</v>
      </c>
      <c r="AA253" s="95" t="n">
        <v>0</v>
      </c>
      <c r="AB253" s="95" t="n">
        <v>0</v>
      </c>
      <c r="AC253" s="95" t="n">
        <v>0</v>
      </c>
      <c r="AD253" s="95" t="n">
        <v>0</v>
      </c>
      <c r="AE253" s="95" t="n">
        <v>0</v>
      </c>
    </row>
    <row outlineLevel="0" r="254">
      <c r="B254" s="128" t="n"/>
      <c r="C254" s="40" t="s">
        <v>342</v>
      </c>
      <c r="D254" s="164" t="s">
        <v>335</v>
      </c>
      <c r="E254" s="38" t="s">
        <v>31</v>
      </c>
      <c r="F254" s="38" t="n"/>
      <c r="G254" s="130" t="n"/>
      <c r="H254" s="38" t="n"/>
      <c r="I254" s="39" t="n">
        <f aca="false" ca="false" dt2D="false" dtr="false" t="normal">SUM(J254:T254)</f>
        <v>13276100</v>
      </c>
      <c r="J254" s="95" t="n">
        <f aca="false" ca="false" dt2D="false" dtr="false" t="normal">J255</f>
        <v>13276100</v>
      </c>
      <c r="K254" s="95" t="n">
        <f aca="false" ca="false" dt2D="false" dtr="false" t="normal">K255</f>
        <v>0</v>
      </c>
      <c r="L254" s="95" t="n">
        <f aca="false" ca="false" dt2D="false" dtr="false" t="normal">L255</f>
        <v>0</v>
      </c>
      <c r="M254" s="95" t="n">
        <f aca="false" ca="false" dt2D="false" dtr="false" t="normal">M255</f>
        <v>0</v>
      </c>
      <c r="N254" s="95" t="n">
        <f aca="false" ca="false" dt2D="false" dtr="false" t="normal">N255</f>
        <v>0</v>
      </c>
      <c r="O254" s="95" t="n">
        <f aca="false" ca="false" dt2D="false" dtr="false" t="normal">O255</f>
        <v>0</v>
      </c>
      <c r="P254" s="95" t="n">
        <f aca="false" ca="false" dt2D="false" dtr="false" t="normal">P255</f>
        <v>0</v>
      </c>
      <c r="Q254" s="95" t="n">
        <f aca="false" ca="false" dt2D="false" dtr="false" t="normal">Q255</f>
        <v>0</v>
      </c>
      <c r="R254" s="95" t="n">
        <f aca="false" ca="false" dt2D="false" dtr="false" t="normal">R255</f>
        <v>0</v>
      </c>
      <c r="S254" s="95" t="n">
        <f aca="false" ca="false" dt2D="false" dtr="false" t="normal">S255</f>
        <v>0</v>
      </c>
      <c r="T254" s="95" t="n"/>
      <c r="U254" s="39" t="n">
        <f aca="false" ca="false" dt2D="false" dtr="false" t="normal">SUM(V254:AE254)</f>
        <v>0</v>
      </c>
      <c r="V254" s="95" t="n">
        <f aca="false" ca="false" dt2D="false" dtr="false" t="normal">V255</f>
        <v>0</v>
      </c>
      <c r="W254" s="95" t="n">
        <f aca="false" ca="false" dt2D="false" dtr="false" t="normal">W255</f>
        <v>0</v>
      </c>
      <c r="X254" s="95" t="n">
        <f aca="false" ca="false" dt2D="false" dtr="false" t="normal">X255</f>
        <v>0</v>
      </c>
      <c r="Y254" s="95" t="n">
        <f aca="false" ca="false" dt2D="false" dtr="false" t="normal">Y255</f>
        <v>0</v>
      </c>
      <c r="Z254" s="95" t="n">
        <f aca="false" ca="false" dt2D="false" dtr="false" t="normal">Z255</f>
        <v>0</v>
      </c>
      <c r="AA254" s="95" t="n">
        <f aca="false" ca="false" dt2D="false" dtr="false" t="normal">AA255</f>
        <v>0</v>
      </c>
      <c r="AB254" s="95" t="n">
        <f aca="false" ca="false" dt2D="false" dtr="false" t="normal">AB255</f>
        <v>0</v>
      </c>
      <c r="AC254" s="95" t="n">
        <f aca="false" ca="false" dt2D="false" dtr="false" t="normal">AC255</f>
        <v>0</v>
      </c>
      <c r="AD254" s="95" t="n">
        <f aca="false" ca="false" dt2D="false" dtr="false" t="normal">AD255</f>
        <v>0</v>
      </c>
      <c r="AE254" s="95" t="n"/>
    </row>
    <row outlineLevel="0" r="255">
      <c r="B255" s="128" t="n"/>
      <c r="C255" s="40" t="s">
        <v>343</v>
      </c>
      <c r="D255" s="164" t="s">
        <v>335</v>
      </c>
      <c r="E255" s="38" t="s">
        <v>31</v>
      </c>
      <c r="F255" s="38" t="s">
        <v>18</v>
      </c>
      <c r="G255" s="130" t="n"/>
      <c r="H255" s="38" t="n"/>
      <c r="I255" s="39" t="n">
        <f aca="false" ca="false" dt2D="false" dtr="false" t="normal">SUM(J255:T255)</f>
        <v>13276100</v>
      </c>
      <c r="J255" s="95" t="n">
        <f aca="false" ca="false" dt2D="false" dtr="false" t="normal">J256</f>
        <v>13276100</v>
      </c>
      <c r="K255" s="95" t="n">
        <f aca="false" ca="false" dt2D="false" dtr="false" t="normal">K256</f>
        <v>0</v>
      </c>
      <c r="L255" s="95" t="n">
        <f aca="false" ca="false" dt2D="false" dtr="false" t="normal">L256</f>
        <v>0</v>
      </c>
      <c r="M255" s="95" t="n">
        <f aca="false" ca="false" dt2D="false" dtr="false" t="normal">M256</f>
        <v>0</v>
      </c>
      <c r="N255" s="95" t="n">
        <f aca="false" ca="false" dt2D="false" dtr="false" t="normal">N256</f>
        <v>0</v>
      </c>
      <c r="O255" s="95" t="n">
        <f aca="false" ca="false" dt2D="false" dtr="false" t="normal">O256</f>
        <v>0</v>
      </c>
      <c r="P255" s="95" t="n">
        <f aca="false" ca="false" dt2D="false" dtr="false" t="normal">P256</f>
        <v>0</v>
      </c>
      <c r="Q255" s="95" t="n">
        <f aca="false" ca="false" dt2D="false" dtr="false" t="normal">Q256</f>
        <v>0</v>
      </c>
      <c r="R255" s="95" t="n">
        <f aca="false" ca="false" dt2D="false" dtr="false" t="normal">R256</f>
        <v>0</v>
      </c>
      <c r="S255" s="95" t="n">
        <f aca="false" ca="false" dt2D="false" dtr="false" t="normal">S256</f>
        <v>0</v>
      </c>
      <c r="T255" s="95" t="n"/>
      <c r="U255" s="39" t="n">
        <f aca="false" ca="false" dt2D="false" dtr="false" t="normal">SUM(V255:AE255)</f>
        <v>0</v>
      </c>
      <c r="V255" s="95" t="n">
        <f aca="false" ca="false" dt2D="false" dtr="false" t="normal">V256</f>
        <v>0</v>
      </c>
      <c r="W255" s="95" t="n">
        <f aca="false" ca="false" dt2D="false" dtr="false" t="normal">W256</f>
        <v>0</v>
      </c>
      <c r="X255" s="95" t="n">
        <f aca="false" ca="false" dt2D="false" dtr="false" t="normal">X256</f>
        <v>0</v>
      </c>
      <c r="Y255" s="95" t="n">
        <f aca="false" ca="false" dt2D="false" dtr="false" t="normal">Y256</f>
        <v>0</v>
      </c>
      <c r="Z255" s="95" t="n">
        <f aca="false" ca="false" dt2D="false" dtr="false" t="normal">Z256</f>
        <v>0</v>
      </c>
      <c r="AA255" s="95" t="n">
        <f aca="false" ca="false" dt2D="false" dtr="false" t="normal">AA256</f>
        <v>0</v>
      </c>
      <c r="AB255" s="95" t="n">
        <f aca="false" ca="false" dt2D="false" dtr="false" t="normal">AB256</f>
        <v>0</v>
      </c>
      <c r="AC255" s="95" t="n">
        <f aca="false" ca="false" dt2D="false" dtr="false" t="normal">AC256</f>
        <v>0</v>
      </c>
      <c r="AD255" s="95" t="n">
        <f aca="false" ca="false" dt2D="false" dtr="false" t="normal">AD256</f>
        <v>0</v>
      </c>
      <c r="AE255" s="95" t="n"/>
    </row>
    <row ht="33.2000007629395" outlineLevel="0" r="256">
      <c r="B256" s="128" t="n"/>
      <c r="C256" s="40" t="s">
        <v>340</v>
      </c>
      <c r="D256" s="164" t="s">
        <v>335</v>
      </c>
      <c r="E256" s="38" t="s">
        <v>31</v>
      </c>
      <c r="F256" s="38" t="s">
        <v>18</v>
      </c>
      <c r="G256" s="130" t="n">
        <v>6500000000</v>
      </c>
      <c r="H256" s="38" t="n"/>
      <c r="I256" s="39" t="n">
        <f aca="false" ca="false" dt2D="false" dtr="false" t="normal">SUM(J256:T256)</f>
        <v>13276100</v>
      </c>
      <c r="J256" s="95" t="n">
        <f aca="false" ca="false" dt2D="false" dtr="false" t="normal">J257</f>
        <v>13276100</v>
      </c>
      <c r="K256" s="95" t="n">
        <f aca="false" ca="false" dt2D="false" dtr="false" t="normal">K257</f>
        <v>0</v>
      </c>
      <c r="L256" s="95" t="n">
        <f aca="false" ca="false" dt2D="false" dtr="false" t="normal">L257</f>
        <v>0</v>
      </c>
      <c r="M256" s="95" t="n">
        <f aca="false" ca="false" dt2D="false" dtr="false" t="normal">M257</f>
        <v>0</v>
      </c>
      <c r="N256" s="95" t="n">
        <f aca="false" ca="false" dt2D="false" dtr="false" t="normal">N257</f>
        <v>0</v>
      </c>
      <c r="O256" s="95" t="n">
        <f aca="false" ca="false" dt2D="false" dtr="false" t="normal">O257</f>
        <v>0</v>
      </c>
      <c r="P256" s="95" t="n">
        <f aca="false" ca="false" dt2D="false" dtr="false" t="normal">P257</f>
        <v>0</v>
      </c>
      <c r="Q256" s="95" t="n">
        <f aca="false" ca="false" dt2D="false" dtr="false" t="normal">Q257</f>
        <v>0</v>
      </c>
      <c r="R256" s="95" t="n">
        <f aca="false" ca="false" dt2D="false" dtr="false" t="normal">R257</f>
        <v>0</v>
      </c>
      <c r="S256" s="95" t="n">
        <f aca="false" ca="false" dt2D="false" dtr="false" t="normal">S257</f>
        <v>0</v>
      </c>
      <c r="T256" s="95" t="n"/>
      <c r="U256" s="39" t="n">
        <f aca="false" ca="false" dt2D="false" dtr="false" t="normal">SUM(V256:AE256)</f>
        <v>0</v>
      </c>
      <c r="V256" s="95" t="n">
        <f aca="false" ca="false" dt2D="false" dtr="false" t="normal">V257</f>
        <v>0</v>
      </c>
      <c r="W256" s="95" t="n">
        <f aca="false" ca="false" dt2D="false" dtr="false" t="normal">W257</f>
        <v>0</v>
      </c>
      <c r="X256" s="95" t="n">
        <f aca="false" ca="false" dt2D="false" dtr="false" t="normal">X257</f>
        <v>0</v>
      </c>
      <c r="Y256" s="95" t="n">
        <f aca="false" ca="false" dt2D="false" dtr="false" t="normal">Y257</f>
        <v>0</v>
      </c>
      <c r="Z256" s="95" t="n">
        <f aca="false" ca="false" dt2D="false" dtr="false" t="normal">Z257</f>
        <v>0</v>
      </c>
      <c r="AA256" s="95" t="n">
        <f aca="false" ca="false" dt2D="false" dtr="false" t="normal">AA257</f>
        <v>0</v>
      </c>
      <c r="AB256" s="95" t="n">
        <f aca="false" ca="false" dt2D="false" dtr="false" t="normal">AB257</f>
        <v>0</v>
      </c>
      <c r="AC256" s="95" t="n">
        <f aca="false" ca="false" dt2D="false" dtr="false" t="normal">AC257</f>
        <v>0</v>
      </c>
      <c r="AD256" s="95" t="n">
        <f aca="false" ca="false" dt2D="false" dtr="false" t="normal">AD257</f>
        <v>0</v>
      </c>
      <c r="AE256" s="95" t="n"/>
    </row>
    <row outlineLevel="0" r="257">
      <c r="B257" s="128" t="n"/>
      <c r="C257" s="40" t="s">
        <v>280</v>
      </c>
      <c r="D257" s="164" t="s">
        <v>335</v>
      </c>
      <c r="E257" s="38" t="s">
        <v>31</v>
      </c>
      <c r="F257" s="38" t="s">
        <v>18</v>
      </c>
      <c r="G257" s="130" t="s">
        <v>344</v>
      </c>
      <c r="H257" s="38" t="n"/>
      <c r="I257" s="39" t="n">
        <f aca="false" ca="false" dt2D="false" dtr="false" t="normal">SUM(J257:T257)</f>
        <v>13276100</v>
      </c>
      <c r="J257" s="95" t="n">
        <f aca="false" ca="false" dt2D="false" dtr="false" t="normal">J258</f>
        <v>13276100</v>
      </c>
      <c r="K257" s="95" t="n">
        <f aca="false" ca="false" dt2D="false" dtr="false" t="normal">K258</f>
        <v>0</v>
      </c>
      <c r="L257" s="95" t="n">
        <f aca="false" ca="false" dt2D="false" dtr="false" t="normal">L258</f>
        <v>0</v>
      </c>
      <c r="M257" s="95" t="n">
        <f aca="false" ca="false" dt2D="false" dtr="false" t="normal">M258</f>
        <v>0</v>
      </c>
      <c r="N257" s="95" t="n">
        <f aca="false" ca="false" dt2D="false" dtr="false" t="normal">N258</f>
        <v>0</v>
      </c>
      <c r="O257" s="95" t="n">
        <f aca="false" ca="false" dt2D="false" dtr="false" t="normal">O258</f>
        <v>0</v>
      </c>
      <c r="P257" s="95" t="n">
        <f aca="false" ca="false" dt2D="false" dtr="false" t="normal">P258</f>
        <v>0</v>
      </c>
      <c r="Q257" s="95" t="n">
        <f aca="false" ca="false" dt2D="false" dtr="false" t="normal">Q258</f>
        <v>0</v>
      </c>
      <c r="R257" s="95" t="n">
        <f aca="false" ca="false" dt2D="false" dtr="false" t="normal">R258</f>
        <v>0</v>
      </c>
      <c r="S257" s="95" t="n">
        <f aca="false" ca="false" dt2D="false" dtr="false" t="normal">S258</f>
        <v>0</v>
      </c>
      <c r="T257" s="95" t="n"/>
      <c r="U257" s="39" t="n">
        <f aca="false" ca="false" dt2D="false" dtr="false" t="normal">SUM(V257:AE257)</f>
        <v>0</v>
      </c>
      <c r="V257" s="95" t="n">
        <f aca="false" ca="false" dt2D="false" dtr="false" t="normal">V258</f>
        <v>0</v>
      </c>
      <c r="W257" s="95" t="n">
        <f aca="false" ca="false" dt2D="false" dtr="false" t="normal">W258</f>
        <v>0</v>
      </c>
      <c r="X257" s="95" t="n">
        <f aca="false" ca="false" dt2D="false" dtr="false" t="normal">X258</f>
        <v>0</v>
      </c>
      <c r="Y257" s="95" t="n">
        <f aca="false" ca="false" dt2D="false" dtr="false" t="normal">Y258</f>
        <v>0</v>
      </c>
      <c r="Z257" s="95" t="n">
        <f aca="false" ca="false" dt2D="false" dtr="false" t="normal">Z258</f>
        <v>0</v>
      </c>
      <c r="AA257" s="95" t="n">
        <f aca="false" ca="false" dt2D="false" dtr="false" t="normal">AA258</f>
        <v>0</v>
      </c>
      <c r="AB257" s="95" t="n">
        <f aca="false" ca="false" dt2D="false" dtr="false" t="normal">AB258</f>
        <v>0</v>
      </c>
      <c r="AC257" s="95" t="n">
        <f aca="false" ca="false" dt2D="false" dtr="false" t="normal">AC258</f>
        <v>0</v>
      </c>
      <c r="AD257" s="95" t="n">
        <f aca="false" ca="false" dt2D="false" dtr="false" t="normal">AD258</f>
        <v>0</v>
      </c>
      <c r="AE257" s="95" t="n"/>
    </row>
    <row ht="63.6500015258789" outlineLevel="0" r="258">
      <c r="B258" s="128" t="n"/>
      <c r="C258" s="40" t="s">
        <v>283</v>
      </c>
      <c r="D258" s="164" t="s">
        <v>335</v>
      </c>
      <c r="E258" s="38" t="s">
        <v>31</v>
      </c>
      <c r="F258" s="38" t="s">
        <v>18</v>
      </c>
      <c r="G258" s="130" t="s">
        <v>284</v>
      </c>
      <c r="H258" s="38" t="n"/>
      <c r="I258" s="39" t="n">
        <f aca="false" ca="false" dt2D="false" dtr="false" t="normal">SUM(J258:T258)</f>
        <v>13276100</v>
      </c>
      <c r="J258" s="95" t="n">
        <f aca="false" ca="false" dt2D="false" dtr="false" t="normal">J259</f>
        <v>13276100</v>
      </c>
      <c r="K258" s="95" t="n">
        <f aca="false" ca="false" dt2D="false" dtr="false" t="normal">K259</f>
        <v>0</v>
      </c>
      <c r="L258" s="95" t="n">
        <f aca="false" ca="false" dt2D="false" dtr="false" t="normal">L259</f>
        <v>0</v>
      </c>
      <c r="M258" s="95" t="n">
        <f aca="false" ca="false" dt2D="false" dtr="false" t="normal">M259</f>
        <v>0</v>
      </c>
      <c r="N258" s="95" t="n">
        <f aca="false" ca="false" dt2D="false" dtr="false" t="normal">N259</f>
        <v>0</v>
      </c>
      <c r="O258" s="95" t="n">
        <f aca="false" ca="false" dt2D="false" dtr="false" t="normal">O259</f>
        <v>0</v>
      </c>
      <c r="P258" s="95" t="n">
        <f aca="false" ca="false" dt2D="false" dtr="false" t="normal">P259</f>
        <v>0</v>
      </c>
      <c r="Q258" s="95" t="n">
        <f aca="false" ca="false" dt2D="false" dtr="false" t="normal">Q259</f>
        <v>0</v>
      </c>
      <c r="R258" s="95" t="n">
        <f aca="false" ca="false" dt2D="false" dtr="false" t="normal">R259</f>
        <v>0</v>
      </c>
      <c r="S258" s="95" t="n">
        <f aca="false" ca="false" dt2D="false" dtr="false" t="normal">S259</f>
        <v>0</v>
      </c>
      <c r="T258" s="95" t="n"/>
      <c r="U258" s="39" t="n">
        <f aca="false" ca="false" dt2D="false" dtr="false" t="normal">SUM(V258:AE258)</f>
        <v>0</v>
      </c>
      <c r="V258" s="95" t="n">
        <f aca="false" ca="false" dt2D="false" dtr="false" t="normal">V259</f>
        <v>0</v>
      </c>
      <c r="W258" s="95" t="n">
        <f aca="false" ca="false" dt2D="false" dtr="false" t="normal">W259</f>
        <v>0</v>
      </c>
      <c r="X258" s="95" t="n">
        <f aca="false" ca="false" dt2D="false" dtr="false" t="normal">X259</f>
        <v>0</v>
      </c>
      <c r="Y258" s="95" t="n">
        <f aca="false" ca="false" dt2D="false" dtr="false" t="normal">Y259</f>
        <v>0</v>
      </c>
      <c r="Z258" s="95" t="n">
        <f aca="false" ca="false" dt2D="false" dtr="false" t="normal">Z259</f>
        <v>0</v>
      </c>
      <c r="AA258" s="95" t="n">
        <f aca="false" ca="false" dt2D="false" dtr="false" t="normal">AA259</f>
        <v>0</v>
      </c>
      <c r="AB258" s="95" t="n">
        <f aca="false" ca="false" dt2D="false" dtr="false" t="normal">AB259</f>
        <v>0</v>
      </c>
      <c r="AC258" s="95" t="n">
        <f aca="false" ca="false" dt2D="false" dtr="false" t="normal">AC259</f>
        <v>0</v>
      </c>
      <c r="AD258" s="95" t="n">
        <f aca="false" ca="false" dt2D="false" dtr="false" t="normal">AD259</f>
        <v>0</v>
      </c>
      <c r="AE258" s="95" t="n"/>
    </row>
    <row ht="33.2000007629395" outlineLevel="0" r="259">
      <c r="B259" s="128" t="n"/>
      <c r="C259" s="40" t="s">
        <v>125</v>
      </c>
      <c r="D259" s="164" t="s">
        <v>335</v>
      </c>
      <c r="E259" s="38" t="s">
        <v>31</v>
      </c>
      <c r="F259" s="38" t="s">
        <v>18</v>
      </c>
      <c r="G259" s="130" t="s">
        <v>284</v>
      </c>
      <c r="H259" s="38" t="s">
        <v>126</v>
      </c>
      <c r="I259" s="39" t="n">
        <f aca="false" ca="false" dt2D="false" dtr="false" t="normal">SUM(J259:T259)</f>
        <v>13276100</v>
      </c>
      <c r="J259" s="95" t="n">
        <v>13276100</v>
      </c>
      <c r="K259" s="95" t="n">
        <v>0</v>
      </c>
      <c r="L259" s="95" t="n">
        <v>0</v>
      </c>
      <c r="M259" s="95" t="n">
        <v>0</v>
      </c>
      <c r="N259" s="95" t="n">
        <v>0</v>
      </c>
      <c r="O259" s="95" t="n">
        <v>0</v>
      </c>
      <c r="P259" s="95" t="n">
        <v>0</v>
      </c>
      <c r="Q259" s="95" t="n">
        <v>0</v>
      </c>
      <c r="R259" s="95" t="n">
        <v>0</v>
      </c>
      <c r="S259" s="95" t="n">
        <v>0</v>
      </c>
      <c r="T259" s="95" t="n"/>
      <c r="U259" s="39" t="n">
        <f aca="false" ca="false" dt2D="false" dtr="false" t="normal">SUM(V259:AE259)</f>
        <v>0</v>
      </c>
      <c r="V259" s="95" t="n">
        <v>0</v>
      </c>
      <c r="W259" s="95" t="n">
        <v>0</v>
      </c>
      <c r="X259" s="95" t="n">
        <v>0</v>
      </c>
      <c r="Y259" s="95" t="n">
        <v>0</v>
      </c>
      <c r="Z259" s="95" t="n">
        <v>0</v>
      </c>
      <c r="AA259" s="95" t="n">
        <v>0</v>
      </c>
      <c r="AB259" s="95" t="n">
        <v>0</v>
      </c>
      <c r="AC259" s="95" t="n">
        <v>0</v>
      </c>
      <c r="AD259" s="95" t="n">
        <v>0</v>
      </c>
      <c r="AE259" s="95" t="n"/>
    </row>
    <row customFormat="true" ht="33.2000007629395" outlineLevel="0" r="260" s="123">
      <c r="A260" s="124" t="n"/>
      <c r="B260" s="128" t="s">
        <v>44</v>
      </c>
      <c r="C260" s="31" t="s">
        <v>345</v>
      </c>
      <c r="D260" s="173" t="n">
        <v>905</v>
      </c>
      <c r="E260" s="43" t="n"/>
      <c r="F260" s="43" t="n"/>
      <c r="G260" s="167" t="n"/>
      <c r="H260" s="43" t="n"/>
      <c r="I260" s="35" t="n">
        <f aca="false" ca="false" dt2D="false" dtr="false" t="normal">SUM(J260:T260)</f>
        <v>79618400</v>
      </c>
      <c r="J260" s="168" t="n">
        <f aca="false" ca="false" dt2D="false" dtr="false" t="normal">J261+J277+J283+J289</f>
        <v>115924600</v>
      </c>
      <c r="K260" s="168" t="n">
        <f aca="false" ca="false" dt2D="false" dtr="false" t="normal">K261+K277+K283+K289</f>
        <v>-36306200</v>
      </c>
      <c r="L260" s="168" t="n">
        <f aca="false" ca="false" dt2D="false" dtr="false" t="normal">L261+L277+L283+L289</f>
        <v>0</v>
      </c>
      <c r="M260" s="168" t="n">
        <f aca="false" ca="false" dt2D="false" dtr="false" t="normal">M261+M277+M283+M289</f>
        <v>0</v>
      </c>
      <c r="N260" s="168" t="n">
        <f aca="false" ca="false" dt2D="false" dtr="false" t="normal">N261+N277+N283+N289</f>
        <v>0</v>
      </c>
      <c r="O260" s="168" t="n">
        <f aca="false" ca="false" dt2D="false" dtr="false" t="normal">O261+O277+O283+O289</f>
        <v>0</v>
      </c>
      <c r="P260" s="168" t="n">
        <f aca="false" ca="false" dt2D="false" dtr="false" t="normal">P261+P277+P283+P289</f>
        <v>0</v>
      </c>
      <c r="Q260" s="168" t="n">
        <f aca="false" ca="false" dt2D="false" dtr="false" t="normal">Q261+Q277+Q283+Q289</f>
        <v>0</v>
      </c>
      <c r="R260" s="168" t="n">
        <f aca="false" ca="false" dt2D="false" dtr="false" t="normal">R261+R277+R283+R289</f>
        <v>0</v>
      </c>
      <c r="S260" s="168" t="n">
        <f aca="false" ca="false" dt2D="false" dtr="false" t="normal">S261+S277+S283+S289</f>
        <v>0</v>
      </c>
      <c r="T260" s="168" t="n">
        <f aca="false" ca="false" dt2D="false" dtr="false" t="normal">T261+T277+T283+T289</f>
        <v>0</v>
      </c>
      <c r="U260" s="35" t="n">
        <f aca="false" ca="false" dt2D="false" dtr="false" t="normal">SUM(V260:AE260)</f>
        <v>116949100</v>
      </c>
      <c r="V260" s="168" t="n">
        <f aca="false" ca="false" dt2D="false" dtr="false" t="normal">V261+V277+V283+V289</f>
        <v>116949100</v>
      </c>
      <c r="W260" s="168" t="n">
        <f aca="false" ca="false" dt2D="false" dtr="false" t="normal">W261+W277+W283+W289</f>
        <v>0</v>
      </c>
      <c r="X260" s="168" t="n">
        <f aca="false" ca="false" dt2D="false" dtr="false" t="normal">X261+X277+X283+X289</f>
        <v>0</v>
      </c>
      <c r="Y260" s="168" t="n">
        <f aca="false" ca="false" dt2D="false" dtr="false" t="normal">Y261+Y277+Y283+Y289</f>
        <v>0</v>
      </c>
      <c r="Z260" s="168" t="n">
        <f aca="false" ca="false" dt2D="false" dtr="false" t="normal">Z261+Z277+Z283+Z289</f>
        <v>0</v>
      </c>
      <c r="AA260" s="168" t="n">
        <f aca="false" ca="false" dt2D="false" dtr="false" t="normal">AA261+AA277+AA283+AA289</f>
        <v>0</v>
      </c>
      <c r="AB260" s="168" t="n">
        <f aca="false" ca="false" dt2D="false" dtr="false" t="normal">AB261+AB277+AB283+AB289</f>
        <v>0</v>
      </c>
      <c r="AC260" s="168" t="n">
        <f aca="false" ca="false" dt2D="false" dtr="false" t="normal">AC261+AC277+AC283+AC289</f>
        <v>0</v>
      </c>
      <c r="AD260" s="168" t="n">
        <f aca="false" ca="false" dt2D="false" dtr="false" t="normal">AD261+AD277+AD283+AD289</f>
        <v>0</v>
      </c>
      <c r="AE260" s="168" t="n">
        <f aca="false" ca="false" dt2D="false" dtr="false" t="normal">AE261+AE277+AE283+AE289</f>
        <v>0</v>
      </c>
    </row>
    <row outlineLevel="0" r="261">
      <c r="B261" s="128" t="n"/>
      <c r="C261" s="40" t="s">
        <v>17</v>
      </c>
      <c r="D261" s="8" t="n">
        <v>905</v>
      </c>
      <c r="E261" s="38" t="s">
        <v>18</v>
      </c>
      <c r="F261" s="38" t="s">
        <v>89</v>
      </c>
      <c r="G261" s="130" t="n"/>
      <c r="H261" s="38" t="n"/>
      <c r="I261" s="39" t="n">
        <f aca="false" ca="false" dt2D="false" dtr="false" t="normal">SUM(J261:T261)</f>
        <v>24302400</v>
      </c>
      <c r="J261" s="95" t="n">
        <f aca="false" ca="false" dt2D="false" dtr="false" t="normal">J262+J269</f>
        <v>19821600</v>
      </c>
      <c r="K261" s="95" t="n">
        <f aca="false" ca="false" dt2D="false" dtr="false" t="normal">K262+K269</f>
        <v>4480800</v>
      </c>
      <c r="L261" s="95" t="n">
        <f aca="false" ca="false" dt2D="false" dtr="false" t="normal">L262+L269</f>
        <v>0</v>
      </c>
      <c r="M261" s="95" t="n">
        <f aca="false" ca="false" dt2D="false" dtr="false" t="normal">M262+M269</f>
        <v>0</v>
      </c>
      <c r="N261" s="95" t="n">
        <f aca="false" ca="false" dt2D="false" dtr="false" t="normal">N262+N269</f>
        <v>0</v>
      </c>
      <c r="O261" s="95" t="n">
        <f aca="false" ca="false" dt2D="false" dtr="false" t="normal">O262+O269</f>
        <v>0</v>
      </c>
      <c r="P261" s="95" t="n">
        <f aca="false" ca="false" dt2D="false" dtr="false" t="normal">P262+P269</f>
        <v>0</v>
      </c>
      <c r="Q261" s="95" t="n">
        <f aca="false" ca="false" dt2D="false" dtr="false" t="normal">Q262+Q269</f>
        <v>0</v>
      </c>
      <c r="R261" s="95" t="n">
        <f aca="false" ca="false" dt2D="false" dtr="false" t="normal">R262+R269</f>
        <v>0</v>
      </c>
      <c r="S261" s="95" t="n">
        <f aca="false" ca="false" dt2D="false" dtr="false" t="normal">S262+S269</f>
        <v>0</v>
      </c>
      <c r="T261" s="95" t="n">
        <f aca="false" ca="false" dt2D="false" dtr="false" t="normal">T262+T269</f>
        <v>0</v>
      </c>
      <c r="U261" s="39" t="n">
        <f aca="false" ca="false" dt2D="false" dtr="false" t="normal">SUM(V261:AE261)</f>
        <v>24520100</v>
      </c>
      <c r="V261" s="95" t="n">
        <f aca="false" ca="false" dt2D="false" dtr="false" t="normal">V262+V269</f>
        <v>24520100</v>
      </c>
      <c r="W261" s="95" t="n">
        <f aca="false" ca="false" dt2D="false" dtr="false" t="normal">W262+W269</f>
        <v>0</v>
      </c>
      <c r="X261" s="95" t="n">
        <f aca="false" ca="false" dt2D="false" dtr="false" t="normal">X262+X269</f>
        <v>0</v>
      </c>
      <c r="Y261" s="95" t="n">
        <f aca="false" ca="false" dt2D="false" dtr="false" t="normal">Y262+Y269</f>
        <v>0</v>
      </c>
      <c r="Z261" s="95" t="n">
        <f aca="false" ca="false" dt2D="false" dtr="false" t="normal">Z262+Z269</f>
        <v>0</v>
      </c>
      <c r="AA261" s="95" t="n">
        <f aca="false" ca="false" dt2D="false" dtr="false" t="normal">AA262+AA269</f>
        <v>0</v>
      </c>
      <c r="AB261" s="95" t="n">
        <f aca="false" ca="false" dt2D="false" dtr="false" t="normal">AB262+AB269</f>
        <v>0</v>
      </c>
      <c r="AC261" s="95" t="n">
        <f aca="false" ca="false" dt2D="false" dtr="false" t="normal">AC262+AC269</f>
        <v>0</v>
      </c>
      <c r="AD261" s="95" t="n">
        <f aca="false" ca="false" dt2D="false" dtr="false" t="normal">AD262+AD269</f>
        <v>0</v>
      </c>
      <c r="AE261" s="95" t="n">
        <f aca="false" ca="false" dt2D="false" dtr="false" t="normal">AE262+AE269</f>
        <v>0</v>
      </c>
    </row>
    <row ht="33.2000007629395" outlineLevel="0" r="262">
      <c r="B262" s="128" t="n"/>
      <c r="C262" s="40" t="s">
        <v>346</v>
      </c>
      <c r="D262" s="8" t="n">
        <v>905</v>
      </c>
      <c r="E262" s="38" t="s">
        <v>18</v>
      </c>
      <c r="F262" s="38" t="s">
        <v>29</v>
      </c>
      <c r="G262" s="130" t="n"/>
      <c r="H262" s="38" t="n"/>
      <c r="I262" s="39" t="n">
        <f aca="false" ca="false" dt2D="false" dtr="false" t="normal">SUM(J262:T262)</f>
        <v>20562900</v>
      </c>
      <c r="J262" s="95" t="n">
        <f aca="false" ca="false" dt2D="false" dtr="false" t="normal">J263</f>
        <v>17410600</v>
      </c>
      <c r="K262" s="95" t="n">
        <f aca="false" ca="false" dt2D="false" dtr="false" t="normal">K263</f>
        <v>3152300</v>
      </c>
      <c r="L262" s="95" t="n">
        <f aca="false" ca="false" dt2D="false" dtr="false" t="normal">L263</f>
        <v>0</v>
      </c>
      <c r="M262" s="95" t="n">
        <f aca="false" ca="false" dt2D="false" dtr="false" t="normal">M263</f>
        <v>0</v>
      </c>
      <c r="N262" s="95" t="n">
        <f aca="false" ca="false" dt2D="false" dtr="false" t="normal">N263</f>
        <v>0</v>
      </c>
      <c r="O262" s="95" t="n">
        <f aca="false" ca="false" dt2D="false" dtr="false" t="normal">O263</f>
        <v>0</v>
      </c>
      <c r="P262" s="95" t="n">
        <f aca="false" ca="false" dt2D="false" dtr="false" t="normal">P263</f>
        <v>0</v>
      </c>
      <c r="Q262" s="95" t="n">
        <f aca="false" ca="false" dt2D="false" dtr="false" t="normal">Q263</f>
        <v>0</v>
      </c>
      <c r="R262" s="95" t="n">
        <f aca="false" ca="false" dt2D="false" dtr="false" t="normal">R263</f>
        <v>0</v>
      </c>
      <c r="S262" s="95" t="n">
        <f aca="false" ca="false" dt2D="false" dtr="false" t="normal">S263</f>
        <v>0</v>
      </c>
      <c r="T262" s="95" t="n">
        <f aca="false" ca="false" dt2D="false" dtr="false" t="normal">T263</f>
        <v>0</v>
      </c>
      <c r="U262" s="39" t="n">
        <f aca="false" ca="false" dt2D="false" dtr="false" t="normal">SUM(V262:AE262)</f>
        <v>20780600</v>
      </c>
      <c r="V262" s="95" t="n">
        <f aca="false" ca="false" dt2D="false" dtr="false" t="normal">V263</f>
        <v>20780600</v>
      </c>
      <c r="W262" s="95" t="n">
        <f aca="false" ca="false" dt2D="false" dtr="false" t="normal">W263</f>
        <v>0</v>
      </c>
      <c r="X262" s="95" t="n">
        <f aca="false" ca="false" dt2D="false" dtr="false" t="normal">X263</f>
        <v>0</v>
      </c>
      <c r="Y262" s="95" t="n">
        <f aca="false" ca="false" dt2D="false" dtr="false" t="normal">Y263</f>
        <v>0</v>
      </c>
      <c r="Z262" s="95" t="n">
        <f aca="false" ca="false" dt2D="false" dtr="false" t="normal">Z263</f>
        <v>0</v>
      </c>
      <c r="AA262" s="95" t="n">
        <f aca="false" ca="false" dt2D="false" dtr="false" t="normal">AA263</f>
        <v>0</v>
      </c>
      <c r="AB262" s="95" t="n">
        <f aca="false" ca="false" dt2D="false" dtr="false" t="normal">AB263</f>
        <v>0</v>
      </c>
      <c r="AC262" s="95" t="n">
        <f aca="false" ca="false" dt2D="false" dtr="false" t="normal">AC263</f>
        <v>0</v>
      </c>
      <c r="AD262" s="95" t="n">
        <f aca="false" ca="false" dt2D="false" dtr="false" t="normal">AD263</f>
        <v>0</v>
      </c>
      <c r="AE262" s="95" t="n">
        <f aca="false" ca="false" dt2D="false" dtr="false" t="normal">AE263</f>
        <v>0</v>
      </c>
    </row>
    <row outlineLevel="0" r="263">
      <c r="B263" s="128" t="n"/>
      <c r="C263" s="40" t="s">
        <v>103</v>
      </c>
      <c r="D263" s="8" t="n">
        <v>905</v>
      </c>
      <c r="E263" s="38" t="s">
        <v>18</v>
      </c>
      <c r="F263" s="38" t="s">
        <v>29</v>
      </c>
      <c r="G263" s="130" t="n">
        <v>5000000000</v>
      </c>
      <c r="H263" s="38" t="n"/>
      <c r="I263" s="39" t="n">
        <f aca="false" ca="false" dt2D="false" dtr="false" t="normal">SUM(J263:T263)</f>
        <v>20562900</v>
      </c>
      <c r="J263" s="95" t="n">
        <f aca="false" ca="false" dt2D="false" dtr="false" t="normal">J264</f>
        <v>17410600</v>
      </c>
      <c r="K263" s="95" t="n">
        <f aca="false" ca="false" dt2D="false" dtr="false" t="normal">K264</f>
        <v>3152300</v>
      </c>
      <c r="L263" s="95" t="n">
        <f aca="false" ca="false" dt2D="false" dtr="false" t="normal">L264</f>
        <v>0</v>
      </c>
      <c r="M263" s="95" t="n">
        <f aca="false" ca="false" dt2D="false" dtr="false" t="normal">M264</f>
        <v>0</v>
      </c>
      <c r="N263" s="95" t="n">
        <f aca="false" ca="false" dt2D="false" dtr="false" t="normal">N264</f>
        <v>0</v>
      </c>
      <c r="O263" s="95" t="n">
        <f aca="false" ca="false" dt2D="false" dtr="false" t="normal">O264</f>
        <v>0</v>
      </c>
      <c r="P263" s="95" t="n">
        <f aca="false" ca="false" dt2D="false" dtr="false" t="normal">P264</f>
        <v>0</v>
      </c>
      <c r="Q263" s="95" t="n">
        <f aca="false" ca="false" dt2D="false" dtr="false" t="normal">Q264</f>
        <v>0</v>
      </c>
      <c r="R263" s="95" t="n">
        <f aca="false" ca="false" dt2D="false" dtr="false" t="normal">R264</f>
        <v>0</v>
      </c>
      <c r="S263" s="95" t="n">
        <f aca="false" ca="false" dt2D="false" dtr="false" t="normal">S264</f>
        <v>0</v>
      </c>
      <c r="T263" s="95" t="n">
        <f aca="false" ca="false" dt2D="false" dtr="false" t="normal">T264</f>
        <v>0</v>
      </c>
      <c r="U263" s="39" t="n">
        <f aca="false" ca="false" dt2D="false" dtr="false" t="normal">SUM(V263:AE263)</f>
        <v>20780600</v>
      </c>
      <c r="V263" s="95" t="n">
        <f aca="false" ca="false" dt2D="false" dtr="false" t="normal">V264</f>
        <v>20780600</v>
      </c>
      <c r="W263" s="95" t="n">
        <f aca="false" ca="false" dt2D="false" dtr="false" t="normal">W264</f>
        <v>0</v>
      </c>
      <c r="X263" s="95" t="n">
        <f aca="false" ca="false" dt2D="false" dtr="false" t="normal">X264</f>
        <v>0</v>
      </c>
      <c r="Y263" s="95" t="n">
        <f aca="false" ca="false" dt2D="false" dtr="false" t="normal">Y264</f>
        <v>0</v>
      </c>
      <c r="Z263" s="95" t="n">
        <f aca="false" ca="false" dt2D="false" dtr="false" t="normal">Z264</f>
        <v>0</v>
      </c>
      <c r="AA263" s="95" t="n">
        <f aca="false" ca="false" dt2D="false" dtr="false" t="normal">AA264</f>
        <v>0</v>
      </c>
      <c r="AB263" s="95" t="n">
        <f aca="false" ca="false" dt2D="false" dtr="false" t="normal">AB264</f>
        <v>0</v>
      </c>
      <c r="AC263" s="95" t="n">
        <f aca="false" ca="false" dt2D="false" dtr="false" t="normal">AC264</f>
        <v>0</v>
      </c>
      <c r="AD263" s="95" t="n">
        <f aca="false" ca="false" dt2D="false" dtr="false" t="normal">AD264</f>
        <v>0</v>
      </c>
      <c r="AE263" s="95" t="n">
        <f aca="false" ca="false" dt2D="false" dtr="false" t="normal">AE264</f>
        <v>0</v>
      </c>
    </row>
    <row ht="33.2000007629395" outlineLevel="0" r="264">
      <c r="B264" s="128" t="n"/>
      <c r="C264" s="40" t="s">
        <v>112</v>
      </c>
      <c r="D264" s="8" t="n">
        <v>905</v>
      </c>
      <c r="E264" s="38" t="s">
        <v>18</v>
      </c>
      <c r="F264" s="38" t="s">
        <v>29</v>
      </c>
      <c r="G264" s="130" t="n">
        <v>5020000000</v>
      </c>
      <c r="H264" s="38" t="n"/>
      <c r="I264" s="39" t="n">
        <f aca="false" ca="false" dt2D="false" dtr="false" t="normal">SUM(J264:T264)</f>
        <v>20562900</v>
      </c>
      <c r="J264" s="95" t="n">
        <f aca="false" ca="false" dt2D="false" dtr="false" t="normal">J265</f>
        <v>17410600</v>
      </c>
      <c r="K264" s="95" t="n">
        <f aca="false" ca="false" dt2D="false" dtr="false" t="normal">K265</f>
        <v>3152300</v>
      </c>
      <c r="L264" s="95" t="n">
        <f aca="false" ca="false" dt2D="false" dtr="false" t="normal">L265</f>
        <v>0</v>
      </c>
      <c r="M264" s="95" t="n">
        <f aca="false" ca="false" dt2D="false" dtr="false" t="normal">M265</f>
        <v>0</v>
      </c>
      <c r="N264" s="95" t="n">
        <f aca="false" ca="false" dt2D="false" dtr="false" t="normal">N265</f>
        <v>0</v>
      </c>
      <c r="O264" s="95" t="n">
        <f aca="false" ca="false" dt2D="false" dtr="false" t="normal">O265</f>
        <v>0</v>
      </c>
      <c r="P264" s="95" t="n">
        <f aca="false" ca="false" dt2D="false" dtr="false" t="normal">P265</f>
        <v>0</v>
      </c>
      <c r="Q264" s="95" t="n">
        <f aca="false" ca="false" dt2D="false" dtr="false" t="normal">Q265</f>
        <v>0</v>
      </c>
      <c r="R264" s="95" t="n">
        <f aca="false" ca="false" dt2D="false" dtr="false" t="normal">R265</f>
        <v>0</v>
      </c>
      <c r="S264" s="95" t="n">
        <f aca="false" ca="false" dt2D="false" dtr="false" t="normal">S265</f>
        <v>0</v>
      </c>
      <c r="T264" s="95" t="n">
        <f aca="false" ca="false" dt2D="false" dtr="false" t="normal">T265</f>
        <v>0</v>
      </c>
      <c r="U264" s="39" t="n">
        <f aca="false" ca="false" dt2D="false" dtr="false" t="normal">SUM(V264:AE264)</f>
        <v>20780600</v>
      </c>
      <c r="V264" s="95" t="n">
        <f aca="false" ca="false" dt2D="false" dtr="false" t="normal">V265</f>
        <v>20780600</v>
      </c>
      <c r="W264" s="95" t="n">
        <f aca="false" ca="false" dt2D="false" dtr="false" t="normal">W265</f>
        <v>0</v>
      </c>
      <c r="X264" s="95" t="n">
        <f aca="false" ca="false" dt2D="false" dtr="false" t="normal">X265</f>
        <v>0</v>
      </c>
      <c r="Y264" s="95" t="n">
        <f aca="false" ca="false" dt2D="false" dtr="false" t="normal">Y265</f>
        <v>0</v>
      </c>
      <c r="Z264" s="95" t="n">
        <f aca="false" ca="false" dt2D="false" dtr="false" t="normal">Z265</f>
        <v>0</v>
      </c>
      <c r="AA264" s="95" t="n">
        <f aca="false" ca="false" dt2D="false" dtr="false" t="normal">AA265</f>
        <v>0</v>
      </c>
      <c r="AB264" s="95" t="n">
        <f aca="false" ca="false" dt2D="false" dtr="false" t="normal">AB265</f>
        <v>0</v>
      </c>
      <c r="AC264" s="95" t="n">
        <f aca="false" ca="false" dt2D="false" dtr="false" t="normal">AC265</f>
        <v>0</v>
      </c>
      <c r="AD264" s="95" t="n">
        <f aca="false" ca="false" dt2D="false" dtr="false" t="normal">AD265</f>
        <v>0</v>
      </c>
      <c r="AE264" s="95" t="n">
        <f aca="false" ca="false" dt2D="false" dtr="false" t="normal">AE265</f>
        <v>0</v>
      </c>
    </row>
    <row outlineLevel="0" r="265">
      <c r="B265" s="128" t="n"/>
      <c r="C265" s="40" t="s">
        <v>105</v>
      </c>
      <c r="D265" s="8" t="n">
        <v>905</v>
      </c>
      <c r="E265" s="38" t="s">
        <v>18</v>
      </c>
      <c r="F265" s="38" t="s">
        <v>29</v>
      </c>
      <c r="G265" s="130" t="n">
        <v>5020000190</v>
      </c>
      <c r="H265" s="38" t="n"/>
      <c r="I265" s="39" t="n">
        <f aca="false" ca="false" dt2D="false" dtr="false" t="normal">SUM(J265:T265)</f>
        <v>20562900</v>
      </c>
      <c r="J265" s="95" t="n">
        <f aca="false" ca="false" dt2D="false" dtr="false" t="normal">J268+J267+J266</f>
        <v>17410600</v>
      </c>
      <c r="K265" s="95" t="n">
        <f aca="false" ca="false" dt2D="false" dtr="false" t="normal">K268+K267+K266</f>
        <v>3152300</v>
      </c>
      <c r="L265" s="95" t="n">
        <f aca="false" ca="false" dt2D="false" dtr="false" t="normal">L268+L267+L266</f>
        <v>0</v>
      </c>
      <c r="M265" s="95" t="n">
        <f aca="false" ca="false" dt2D="false" dtr="false" t="normal">M268+M267+M266</f>
        <v>0</v>
      </c>
      <c r="N265" s="95" t="n">
        <f aca="false" ca="false" dt2D="false" dtr="false" t="normal">N268+N267+N266</f>
        <v>0</v>
      </c>
      <c r="O265" s="95" t="n">
        <f aca="false" ca="false" dt2D="false" dtr="false" t="normal">O268+O267+O266</f>
        <v>0</v>
      </c>
      <c r="P265" s="95" t="n">
        <f aca="false" ca="false" dt2D="false" dtr="false" t="normal">P268+P267+P266</f>
        <v>0</v>
      </c>
      <c r="Q265" s="95" t="n">
        <f aca="false" ca="false" dt2D="false" dtr="false" t="normal">Q268+Q267+Q266</f>
        <v>0</v>
      </c>
      <c r="R265" s="95" t="n">
        <f aca="false" ca="false" dt2D="false" dtr="false" t="normal">R268+R267+R266</f>
        <v>0</v>
      </c>
      <c r="S265" s="95" t="n">
        <f aca="false" ca="false" dt2D="false" dtr="false" t="normal">S268+S267+S266</f>
        <v>0</v>
      </c>
      <c r="T265" s="95" t="n">
        <f aca="false" ca="false" dt2D="false" dtr="false" t="normal">T268+T267+T266</f>
        <v>0</v>
      </c>
      <c r="U265" s="39" t="n">
        <f aca="false" ca="false" dt2D="false" dtr="false" t="normal">SUM(V265:AE265)</f>
        <v>20780600</v>
      </c>
      <c r="V265" s="95" t="n">
        <f aca="false" ca="false" dt2D="false" dtr="false" t="normal">V268+V267+V266</f>
        <v>20780600</v>
      </c>
      <c r="W265" s="95" t="n">
        <f aca="false" ca="false" dt2D="false" dtr="false" t="normal">W268+W267+W266</f>
        <v>0</v>
      </c>
      <c r="X265" s="95" t="n">
        <f aca="false" ca="false" dt2D="false" dtr="false" t="normal">X268+X267+X266</f>
        <v>0</v>
      </c>
      <c r="Y265" s="95" t="n">
        <f aca="false" ca="false" dt2D="false" dtr="false" t="normal">Y268+Y267+Y266</f>
        <v>0</v>
      </c>
      <c r="Z265" s="95" t="n">
        <f aca="false" ca="false" dt2D="false" dtr="false" t="normal">Z268+Z267+Z266</f>
        <v>0</v>
      </c>
      <c r="AA265" s="95" t="n">
        <f aca="false" ca="false" dt2D="false" dtr="false" t="normal">AA268+AA267+AA266</f>
        <v>0</v>
      </c>
      <c r="AB265" s="95" t="n">
        <f aca="false" ca="false" dt2D="false" dtr="false" t="normal">AB268+AB267+AB266</f>
        <v>0</v>
      </c>
      <c r="AC265" s="95" t="n">
        <f aca="false" ca="false" dt2D="false" dtr="false" t="normal">AC268+AC267+AC266</f>
        <v>0</v>
      </c>
      <c r="AD265" s="95" t="n">
        <f aca="false" ca="false" dt2D="false" dtr="false" t="normal">AD268+AD267+AD266</f>
        <v>0</v>
      </c>
      <c r="AE265" s="95" t="n">
        <f aca="false" ca="false" dt2D="false" dtr="false" t="normal">AE268+AE267+AE266</f>
        <v>0</v>
      </c>
    </row>
    <row ht="63.6500015258789" outlineLevel="0" r="266">
      <c r="B266" s="128" t="n"/>
      <c r="C266" s="40" t="s">
        <v>106</v>
      </c>
      <c r="D266" s="8" t="n">
        <v>905</v>
      </c>
      <c r="E266" s="38" t="s">
        <v>18</v>
      </c>
      <c r="F266" s="38" t="s">
        <v>29</v>
      </c>
      <c r="G266" s="130" t="n">
        <v>5020000190</v>
      </c>
      <c r="H266" s="38" t="s">
        <v>107</v>
      </c>
      <c r="I266" s="39" t="n">
        <f aca="false" ca="false" dt2D="false" dtr="false" t="normal">SUM(J266:T266)</f>
        <v>20555200</v>
      </c>
      <c r="J266" s="95" t="n">
        <v>16183100</v>
      </c>
      <c r="K266" s="95" t="n">
        <v>4372100</v>
      </c>
      <c r="L266" s="95" t="n"/>
      <c r="M266" s="95" t="n"/>
      <c r="N266" s="95" t="n"/>
      <c r="O266" s="95" t="n"/>
      <c r="P266" s="95" t="n"/>
      <c r="Q266" s="95" t="n"/>
      <c r="R266" s="95" t="n"/>
      <c r="S266" s="95" t="n"/>
      <c r="T266" s="95" t="n">
        <v>0</v>
      </c>
      <c r="U266" s="39" t="n">
        <f aca="false" ca="false" dt2D="false" dtr="false" t="normal">SUM(V266:AE266)</f>
        <v>20772800</v>
      </c>
      <c r="V266" s="95" t="n">
        <v>20772800</v>
      </c>
      <c r="W266" s="95" t="n"/>
      <c r="X266" s="95" t="n"/>
      <c r="Y266" s="95" t="n"/>
      <c r="Z266" s="95" t="n"/>
      <c r="AA266" s="95" t="n"/>
      <c r="AB266" s="95" t="n"/>
      <c r="AC266" s="95" t="n"/>
      <c r="AD266" s="95" t="n"/>
      <c r="AE266" s="95" t="n">
        <v>0</v>
      </c>
    </row>
    <row hidden="true" ht="33.2000007629395" outlineLevel="0" r="267">
      <c r="B267" s="128" t="n"/>
      <c r="C267" s="40" t="s">
        <v>109</v>
      </c>
      <c r="D267" s="8" t="n">
        <v>905</v>
      </c>
      <c r="E267" s="38" t="s">
        <v>18</v>
      </c>
      <c r="F267" s="38" t="s">
        <v>29</v>
      </c>
      <c r="G267" s="130" t="n">
        <v>5020000190</v>
      </c>
      <c r="H267" s="38" t="s">
        <v>110</v>
      </c>
      <c r="I267" s="39" t="n">
        <f aca="false" ca="false" dt2D="false" dtr="false" t="normal">SUM(J267:T267)</f>
        <v>0</v>
      </c>
      <c r="J267" s="95" t="n">
        <v>1218500</v>
      </c>
      <c r="K267" s="95" t="n">
        <v>-1218500</v>
      </c>
      <c r="L267" s="95" t="n"/>
      <c r="M267" s="95" t="n"/>
      <c r="N267" s="95" t="n"/>
      <c r="O267" s="95" t="n"/>
      <c r="P267" s="95" t="n"/>
      <c r="Q267" s="95" t="n"/>
      <c r="R267" s="95" t="n"/>
      <c r="S267" s="95" t="n"/>
      <c r="T267" s="95" t="n">
        <v>0</v>
      </c>
      <c r="U267" s="39" t="n">
        <f aca="false" ca="false" dt2D="false" dtr="false" t="normal">SUM(V267:AE267)</f>
        <v>0</v>
      </c>
      <c r="V267" s="95" t="n">
        <v>0</v>
      </c>
      <c r="W267" s="95" t="n">
        <v>0</v>
      </c>
      <c r="X267" s="95" t="n">
        <v>0</v>
      </c>
      <c r="Y267" s="95" t="n">
        <v>0</v>
      </c>
      <c r="Z267" s="95" t="n">
        <v>0</v>
      </c>
      <c r="AA267" s="95" t="n">
        <v>0</v>
      </c>
      <c r="AB267" s="95" t="n">
        <v>0</v>
      </c>
      <c r="AC267" s="95" t="n">
        <v>0</v>
      </c>
      <c r="AD267" s="95" t="n">
        <v>0</v>
      </c>
      <c r="AE267" s="95" t="n">
        <v>0</v>
      </c>
    </row>
    <row outlineLevel="0" r="268">
      <c r="B268" s="128" t="n"/>
      <c r="C268" s="40" t="s">
        <v>113</v>
      </c>
      <c r="D268" s="8" t="n">
        <v>905</v>
      </c>
      <c r="E268" s="38" t="s">
        <v>18</v>
      </c>
      <c r="F268" s="38" t="s">
        <v>29</v>
      </c>
      <c r="G268" s="130" t="n">
        <v>5020000190</v>
      </c>
      <c r="H268" s="38" t="s">
        <v>114</v>
      </c>
      <c r="I268" s="39" t="n">
        <f aca="false" ca="false" dt2D="false" dtr="false" t="normal">SUM(J268:T268)</f>
        <v>7700</v>
      </c>
      <c r="J268" s="95" t="n">
        <v>9000</v>
      </c>
      <c r="K268" s="95" t="n">
        <v>-1300</v>
      </c>
      <c r="L268" s="95" t="n"/>
      <c r="M268" s="95" t="n"/>
      <c r="N268" s="95" t="n"/>
      <c r="O268" s="95" t="n"/>
      <c r="P268" s="95" t="n"/>
      <c r="Q268" s="95" t="n"/>
      <c r="R268" s="95" t="n"/>
      <c r="S268" s="95" t="n"/>
      <c r="T268" s="95" t="n">
        <v>0</v>
      </c>
      <c r="U268" s="39" t="n">
        <f aca="false" ca="false" dt2D="false" dtr="false" t="normal">SUM(V268:AE268)</f>
        <v>7800</v>
      </c>
      <c r="V268" s="95" t="n">
        <v>7800</v>
      </c>
      <c r="W268" s="95" t="n"/>
      <c r="X268" s="95" t="n"/>
      <c r="Y268" s="95" t="n"/>
      <c r="Z268" s="95" t="n"/>
      <c r="AA268" s="95" t="n"/>
      <c r="AB268" s="95" t="n"/>
      <c r="AC268" s="95" t="n"/>
      <c r="AD268" s="95" t="n"/>
      <c r="AE268" s="95" t="n">
        <v>0</v>
      </c>
    </row>
    <row outlineLevel="0" r="269">
      <c r="B269" s="128" t="n"/>
      <c r="C269" s="40" t="s">
        <v>33</v>
      </c>
      <c r="D269" s="8" t="n">
        <v>905</v>
      </c>
      <c r="E269" s="38" t="s">
        <v>18</v>
      </c>
      <c r="F269" s="38" t="s">
        <v>34</v>
      </c>
      <c r="G269" s="130" t="n"/>
      <c r="H269" s="38" t="n"/>
      <c r="I269" s="39" t="n">
        <f aca="false" ca="false" dt2D="false" dtr="false" t="normal">SUM(J269:T269)</f>
        <v>3739500</v>
      </c>
      <c r="J269" s="95" t="n">
        <f aca="false" ca="false" dt2D="false" dtr="false" t="normal">J270</f>
        <v>2411000</v>
      </c>
      <c r="K269" s="95" t="n">
        <f aca="false" ca="false" dt2D="false" dtr="false" t="normal">K270+K274</f>
        <v>1328500</v>
      </c>
      <c r="L269" s="95" t="n">
        <f aca="false" ca="false" dt2D="false" dtr="false" t="normal">L270+L274</f>
        <v>0</v>
      </c>
      <c r="M269" s="95" t="n">
        <f aca="false" ca="false" dt2D="false" dtr="false" t="normal">M270+M274</f>
        <v>0</v>
      </c>
      <c r="N269" s="95" t="n">
        <f aca="false" ca="false" dt2D="false" dtr="false" t="normal">N270+N274</f>
        <v>0</v>
      </c>
      <c r="O269" s="95" t="n">
        <f aca="false" ca="false" dt2D="false" dtr="false" t="normal">O270+O274</f>
        <v>0</v>
      </c>
      <c r="P269" s="95" t="n">
        <f aca="false" ca="false" dt2D="false" dtr="false" t="normal">P270+P274</f>
        <v>0</v>
      </c>
      <c r="Q269" s="95" t="n">
        <f aca="false" ca="false" dt2D="false" dtr="false" t="normal">Q270+Q274</f>
        <v>0</v>
      </c>
      <c r="R269" s="95" t="n">
        <f aca="false" ca="false" dt2D="false" dtr="false" t="normal">R270+R274</f>
        <v>0</v>
      </c>
      <c r="S269" s="95" t="n">
        <f aca="false" ca="false" dt2D="false" dtr="false" t="normal">S270+S274</f>
        <v>0</v>
      </c>
      <c r="T269" s="95" t="n">
        <f aca="false" ca="false" dt2D="false" dtr="false" t="normal">T270</f>
        <v>0</v>
      </c>
      <c r="U269" s="95" t="n">
        <f aca="false" ca="false" dt2D="false" dtr="false" t="normal">U270+U274</f>
        <v>3739500</v>
      </c>
      <c r="V269" s="95" t="n">
        <f aca="false" ca="false" dt2D="false" dtr="false" t="normal">V270+V274</f>
        <v>3739500</v>
      </c>
      <c r="W269" s="95" t="n">
        <f aca="false" ca="false" dt2D="false" dtr="false" t="normal">W270+W274</f>
        <v>0</v>
      </c>
      <c r="X269" s="95" t="n">
        <f aca="false" ca="false" dt2D="false" dtr="false" t="normal">X270+X274</f>
        <v>0</v>
      </c>
      <c r="Y269" s="95" t="n">
        <f aca="false" ca="false" dt2D="false" dtr="false" t="normal">Y270+Y274</f>
        <v>0</v>
      </c>
      <c r="Z269" s="95" t="n">
        <f aca="false" ca="false" dt2D="false" dtr="false" t="normal">Z270+Z274</f>
        <v>0</v>
      </c>
      <c r="AA269" s="95" t="n">
        <f aca="false" ca="false" dt2D="false" dtr="false" t="normal">AA270+AA274</f>
        <v>0</v>
      </c>
      <c r="AB269" s="95" t="n">
        <f aca="false" ca="false" dt2D="false" dtr="false" t="normal">AB270+AB274</f>
        <v>0</v>
      </c>
      <c r="AC269" s="95" t="n">
        <f aca="false" ca="false" dt2D="false" dtr="false" t="normal">AC270+AC274</f>
        <v>0</v>
      </c>
      <c r="AD269" s="95" t="n">
        <f aca="false" ca="false" dt2D="false" dtr="false" t="normal">AD270+AD274</f>
        <v>0</v>
      </c>
      <c r="AE269" s="95" t="n">
        <f aca="false" ca="false" dt2D="false" dtr="false" t="normal">AE270</f>
        <v>0</v>
      </c>
    </row>
    <row hidden="true" ht="33.2000007629395" outlineLevel="0" r="270">
      <c r="B270" s="128" t="n"/>
      <c r="C270" s="40" t="s">
        <v>122</v>
      </c>
      <c r="D270" s="8" t="n">
        <v>905</v>
      </c>
      <c r="E270" s="38" t="s">
        <v>18</v>
      </c>
      <c r="F270" s="38" t="s">
        <v>34</v>
      </c>
      <c r="G270" s="130" t="n">
        <v>5100000000</v>
      </c>
      <c r="H270" s="38" t="n"/>
      <c r="I270" s="39" t="n">
        <f aca="false" ca="false" dt2D="false" dtr="false" t="normal">SUM(J270:T270)</f>
        <v>0</v>
      </c>
      <c r="J270" s="95" t="n">
        <f aca="false" ca="false" dt2D="false" dtr="false" t="normal">J271</f>
        <v>2411000</v>
      </c>
      <c r="K270" s="95" t="n">
        <f aca="false" ca="false" dt2D="false" dtr="false" t="normal">K271</f>
        <v>-2411000</v>
      </c>
      <c r="L270" s="95" t="n">
        <f aca="false" ca="false" dt2D="false" dtr="false" t="normal">L271</f>
        <v>0</v>
      </c>
      <c r="M270" s="95" t="n">
        <f aca="false" ca="false" dt2D="false" dtr="false" t="normal">M271</f>
        <v>0</v>
      </c>
      <c r="N270" s="95" t="n">
        <f aca="false" ca="false" dt2D="false" dtr="false" t="normal">N271</f>
        <v>0</v>
      </c>
      <c r="O270" s="95" t="n">
        <f aca="false" ca="false" dt2D="false" dtr="false" t="normal">O271</f>
        <v>0</v>
      </c>
      <c r="P270" s="95" t="n">
        <f aca="false" ca="false" dt2D="false" dtr="false" t="normal">P271</f>
        <v>0</v>
      </c>
      <c r="Q270" s="95" t="n">
        <f aca="false" ca="false" dt2D="false" dtr="false" t="normal">Q271</f>
        <v>0</v>
      </c>
      <c r="R270" s="95" t="n">
        <f aca="false" ca="false" dt2D="false" dtr="false" t="normal">R271</f>
        <v>0</v>
      </c>
      <c r="S270" s="95" t="n">
        <f aca="false" ca="false" dt2D="false" dtr="false" t="normal">S271</f>
        <v>0</v>
      </c>
      <c r="T270" s="95" t="n">
        <f aca="false" ca="false" dt2D="false" dtr="false" t="normal">T271</f>
        <v>0</v>
      </c>
      <c r="U270" s="39" t="n">
        <f aca="false" ca="false" dt2D="false" dtr="false" t="normal">SUM(V270:AE270)</f>
        <v>0</v>
      </c>
      <c r="V270" s="95" t="n">
        <f aca="false" ca="false" dt2D="false" dtr="false" t="normal">V271</f>
        <v>0</v>
      </c>
      <c r="W270" s="95" t="n">
        <f aca="false" ca="false" dt2D="false" dtr="false" t="normal">W271</f>
        <v>0</v>
      </c>
      <c r="X270" s="95" t="n">
        <f aca="false" ca="false" dt2D="false" dtr="false" t="normal">X271</f>
        <v>0</v>
      </c>
      <c r="Y270" s="95" t="n">
        <f aca="false" ca="false" dt2D="false" dtr="false" t="normal">Y271</f>
        <v>0</v>
      </c>
      <c r="Z270" s="95" t="n">
        <f aca="false" ca="false" dt2D="false" dtr="false" t="normal">Z271</f>
        <v>0</v>
      </c>
      <c r="AA270" s="95" t="n">
        <f aca="false" ca="false" dt2D="false" dtr="false" t="normal">AA271</f>
        <v>0</v>
      </c>
      <c r="AB270" s="95" t="n">
        <f aca="false" ca="false" dt2D="false" dtr="false" t="normal">AB271</f>
        <v>0</v>
      </c>
      <c r="AC270" s="95" t="n">
        <f aca="false" ca="false" dt2D="false" dtr="false" t="normal">AC271</f>
        <v>0</v>
      </c>
      <c r="AD270" s="95" t="n">
        <f aca="false" ca="false" dt2D="false" dtr="false" t="normal">AD271</f>
        <v>0</v>
      </c>
      <c r="AE270" s="95" t="n">
        <f aca="false" ca="false" dt2D="false" dtr="false" t="normal">AE271</f>
        <v>0</v>
      </c>
    </row>
    <row hidden="true" ht="33.2000007629395" outlineLevel="0" r="271">
      <c r="B271" s="128" t="n"/>
      <c r="C271" s="40" t="s">
        <v>141</v>
      </c>
      <c r="D271" s="8" t="n">
        <v>905</v>
      </c>
      <c r="E271" s="38" t="s">
        <v>18</v>
      </c>
      <c r="F271" s="38" t="s">
        <v>34</v>
      </c>
      <c r="G271" s="130" t="n">
        <v>5190000000</v>
      </c>
      <c r="H271" s="38" t="n"/>
      <c r="I271" s="39" t="n">
        <f aca="false" ca="false" dt2D="false" dtr="false" t="normal">SUM(J271:T271)</f>
        <v>0</v>
      </c>
      <c r="J271" s="95" t="n">
        <f aca="false" ca="false" dt2D="false" dtr="false" t="normal">J272</f>
        <v>2411000</v>
      </c>
      <c r="K271" s="95" t="n">
        <f aca="false" ca="false" dt2D="false" dtr="false" t="normal">K272</f>
        <v>-2411000</v>
      </c>
      <c r="L271" s="95" t="n">
        <f aca="false" ca="false" dt2D="false" dtr="false" t="normal">L272</f>
        <v>0</v>
      </c>
      <c r="M271" s="95" t="n">
        <f aca="false" ca="false" dt2D="false" dtr="false" t="normal">M272</f>
        <v>0</v>
      </c>
      <c r="N271" s="95" t="n">
        <f aca="false" ca="false" dt2D="false" dtr="false" t="normal">N272</f>
        <v>0</v>
      </c>
      <c r="O271" s="95" t="n">
        <f aca="false" ca="false" dt2D="false" dtr="false" t="normal">O272</f>
        <v>0</v>
      </c>
      <c r="P271" s="95" t="n">
        <f aca="false" ca="false" dt2D="false" dtr="false" t="normal">P272</f>
        <v>0</v>
      </c>
      <c r="Q271" s="95" t="n">
        <f aca="false" ca="false" dt2D="false" dtr="false" t="normal">Q272</f>
        <v>0</v>
      </c>
      <c r="R271" s="95" t="n">
        <f aca="false" ca="false" dt2D="false" dtr="false" t="normal">R272</f>
        <v>0</v>
      </c>
      <c r="S271" s="95" t="n">
        <f aca="false" ca="false" dt2D="false" dtr="false" t="normal">S272</f>
        <v>0</v>
      </c>
      <c r="T271" s="95" t="n">
        <f aca="false" ca="false" dt2D="false" dtr="false" t="normal">T272</f>
        <v>0</v>
      </c>
      <c r="U271" s="39" t="n">
        <f aca="false" ca="false" dt2D="false" dtr="false" t="normal">SUM(V271:AE271)</f>
        <v>0</v>
      </c>
      <c r="V271" s="95" t="n">
        <f aca="false" ca="false" dt2D="false" dtr="false" t="normal">V272</f>
        <v>0</v>
      </c>
      <c r="W271" s="95" t="n">
        <f aca="false" ca="false" dt2D="false" dtr="false" t="normal">W272</f>
        <v>0</v>
      </c>
      <c r="X271" s="95" t="n">
        <f aca="false" ca="false" dt2D="false" dtr="false" t="normal">X272</f>
        <v>0</v>
      </c>
      <c r="Y271" s="95" t="n">
        <f aca="false" ca="false" dt2D="false" dtr="false" t="normal">Y272</f>
        <v>0</v>
      </c>
      <c r="Z271" s="95" t="n">
        <f aca="false" ca="false" dt2D="false" dtr="false" t="normal">Z272</f>
        <v>0</v>
      </c>
      <c r="AA271" s="95" t="n">
        <f aca="false" ca="false" dt2D="false" dtr="false" t="normal">AA272</f>
        <v>0</v>
      </c>
      <c r="AB271" s="95" t="n">
        <f aca="false" ca="false" dt2D="false" dtr="false" t="normal">AB272</f>
        <v>0</v>
      </c>
      <c r="AC271" s="95" t="n">
        <f aca="false" ca="false" dt2D="false" dtr="false" t="normal">AC272</f>
        <v>0</v>
      </c>
      <c r="AD271" s="95" t="n">
        <f aca="false" ca="false" dt2D="false" dtr="false" t="normal">AD272</f>
        <v>0</v>
      </c>
      <c r="AE271" s="95" t="n">
        <f aca="false" ca="false" dt2D="false" dtr="false" t="normal">AE272</f>
        <v>0</v>
      </c>
    </row>
    <row hidden="true" ht="33.2000007629395" outlineLevel="0" r="272">
      <c r="B272" s="128" t="n"/>
      <c r="C272" s="40" t="s">
        <v>141</v>
      </c>
      <c r="D272" s="8" t="n">
        <v>905</v>
      </c>
      <c r="E272" s="38" t="s">
        <v>18</v>
      </c>
      <c r="F272" s="38" t="s">
        <v>34</v>
      </c>
      <c r="G272" s="130" t="n">
        <v>5190010780</v>
      </c>
      <c r="H272" s="38" t="n"/>
      <c r="I272" s="39" t="n">
        <f aca="false" ca="false" dt2D="false" dtr="false" t="normal">SUM(J272:T272)</f>
        <v>0</v>
      </c>
      <c r="J272" s="95" t="n">
        <f aca="false" ca="false" dt2D="false" dtr="false" t="normal">J273</f>
        <v>2411000</v>
      </c>
      <c r="K272" s="95" t="n">
        <f aca="false" ca="false" dt2D="false" dtr="false" t="normal">K273</f>
        <v>-2411000</v>
      </c>
      <c r="L272" s="95" t="n">
        <f aca="false" ca="false" dt2D="false" dtr="false" t="normal">L273</f>
        <v>0</v>
      </c>
      <c r="M272" s="95" t="n">
        <f aca="false" ca="false" dt2D="false" dtr="false" t="normal">M273</f>
        <v>0</v>
      </c>
      <c r="N272" s="95" t="n">
        <f aca="false" ca="false" dt2D="false" dtr="false" t="normal">N273</f>
        <v>0</v>
      </c>
      <c r="O272" s="95" t="n">
        <f aca="false" ca="false" dt2D="false" dtr="false" t="normal">O273</f>
        <v>0</v>
      </c>
      <c r="P272" s="95" t="n">
        <f aca="false" ca="false" dt2D="false" dtr="false" t="normal">P273</f>
        <v>0</v>
      </c>
      <c r="Q272" s="95" t="n">
        <f aca="false" ca="false" dt2D="false" dtr="false" t="normal">Q273</f>
        <v>0</v>
      </c>
      <c r="R272" s="95" t="n">
        <f aca="false" ca="false" dt2D="false" dtr="false" t="normal">R273</f>
        <v>0</v>
      </c>
      <c r="S272" s="95" t="n">
        <f aca="false" ca="false" dt2D="false" dtr="false" t="normal">S273</f>
        <v>0</v>
      </c>
      <c r="T272" s="95" t="n">
        <f aca="false" ca="false" dt2D="false" dtr="false" t="normal">T273</f>
        <v>0</v>
      </c>
      <c r="U272" s="39" t="n">
        <f aca="false" ca="false" dt2D="false" dtr="false" t="normal">SUM(V272:AE272)</f>
        <v>0</v>
      </c>
      <c r="V272" s="95" t="n">
        <f aca="false" ca="false" dt2D="false" dtr="false" t="normal">V273</f>
        <v>0</v>
      </c>
      <c r="W272" s="95" t="n">
        <f aca="false" ca="false" dt2D="false" dtr="false" t="normal">W273</f>
        <v>0</v>
      </c>
      <c r="X272" s="95" t="n">
        <f aca="false" ca="false" dt2D="false" dtr="false" t="normal">X273</f>
        <v>0</v>
      </c>
      <c r="Y272" s="95" t="n">
        <f aca="false" ca="false" dt2D="false" dtr="false" t="normal">Y273</f>
        <v>0</v>
      </c>
      <c r="Z272" s="95" t="n">
        <f aca="false" ca="false" dt2D="false" dtr="false" t="normal">Z273</f>
        <v>0</v>
      </c>
      <c r="AA272" s="95" t="n">
        <f aca="false" ca="false" dt2D="false" dtr="false" t="normal">AA273</f>
        <v>0</v>
      </c>
      <c r="AB272" s="95" t="n">
        <f aca="false" ca="false" dt2D="false" dtr="false" t="normal">AB273</f>
        <v>0</v>
      </c>
      <c r="AC272" s="95" t="n">
        <f aca="false" ca="false" dt2D="false" dtr="false" t="normal">AC273</f>
        <v>0</v>
      </c>
      <c r="AD272" s="95" t="n">
        <f aca="false" ca="false" dt2D="false" dtr="false" t="normal">AD273</f>
        <v>0</v>
      </c>
      <c r="AE272" s="95" t="n">
        <f aca="false" ca="false" dt2D="false" dtr="false" t="normal">AE273</f>
        <v>0</v>
      </c>
    </row>
    <row hidden="true" ht="33.2000007629395" outlineLevel="0" r="273">
      <c r="B273" s="128" t="n"/>
      <c r="C273" s="40" t="s">
        <v>109</v>
      </c>
      <c r="D273" s="8" t="n">
        <v>905</v>
      </c>
      <c r="E273" s="38" t="s">
        <v>18</v>
      </c>
      <c r="F273" s="38" t="s">
        <v>34</v>
      </c>
      <c r="G273" s="130" t="n">
        <v>5190010780</v>
      </c>
      <c r="H273" s="38" t="s">
        <v>110</v>
      </c>
      <c r="I273" s="39" t="n">
        <f aca="false" ca="false" dt2D="false" dtr="false" t="normal">SUM(J273:T273)</f>
        <v>0</v>
      </c>
      <c r="J273" s="95" t="n">
        <v>2411000</v>
      </c>
      <c r="K273" s="95" t="n">
        <v>-2411000</v>
      </c>
      <c r="L273" s="95" t="n"/>
      <c r="M273" s="95" t="n"/>
      <c r="N273" s="95" t="n"/>
      <c r="O273" s="95" t="n"/>
      <c r="P273" s="95" t="n"/>
      <c r="Q273" s="95" t="n"/>
      <c r="R273" s="95" t="n"/>
      <c r="S273" s="95" t="n"/>
      <c r="T273" s="95" t="n"/>
      <c r="U273" s="39" t="n">
        <f aca="false" ca="false" dt2D="false" dtr="false" t="normal">SUM(V273:AE273)</f>
        <v>0</v>
      </c>
      <c r="V273" s="95" t="n">
        <v>0</v>
      </c>
      <c r="W273" s="95" t="n">
        <v>0</v>
      </c>
      <c r="X273" s="95" t="n">
        <v>0</v>
      </c>
      <c r="Y273" s="95" t="n">
        <v>0</v>
      </c>
      <c r="Z273" s="95" t="n">
        <v>0</v>
      </c>
      <c r="AA273" s="95" t="n">
        <v>0</v>
      </c>
      <c r="AB273" s="95" t="n">
        <v>0</v>
      </c>
      <c r="AC273" s="95" t="n">
        <v>0</v>
      </c>
      <c r="AD273" s="95" t="n">
        <v>0</v>
      </c>
      <c r="AE273" s="95" t="n">
        <v>0</v>
      </c>
    </row>
    <row outlineLevel="0" r="274">
      <c r="B274" s="128" t="n"/>
      <c r="C274" s="40" t="s">
        <v>181</v>
      </c>
      <c r="D274" s="8" t="n">
        <v>905</v>
      </c>
      <c r="E274" s="38" t="s">
        <v>18</v>
      </c>
      <c r="F274" s="38" t="s">
        <v>34</v>
      </c>
      <c r="G274" s="130" t="n">
        <v>5600000000</v>
      </c>
      <c r="H274" s="38" t="n"/>
      <c r="I274" s="39" t="n">
        <f aca="false" ca="false" dt2D="false" dtr="false" t="normal">SUM(J274:T274)</f>
        <v>3739500</v>
      </c>
      <c r="J274" s="95" t="n">
        <f aca="false" ca="false" dt2D="false" dtr="false" t="normal">J275</f>
        <v>0</v>
      </c>
      <c r="K274" s="95" t="n">
        <f aca="false" ca="false" dt2D="false" dtr="false" t="normal">K275</f>
        <v>3739500</v>
      </c>
      <c r="L274" s="95" t="n">
        <f aca="false" ca="false" dt2D="false" dtr="false" t="normal">L275</f>
        <v>0</v>
      </c>
      <c r="M274" s="95" t="n">
        <f aca="false" ca="false" dt2D="false" dtr="false" t="normal">M275</f>
        <v>0</v>
      </c>
      <c r="N274" s="95" t="n">
        <f aca="false" ca="false" dt2D="false" dtr="false" t="normal">N275</f>
        <v>0</v>
      </c>
      <c r="O274" s="95" t="n">
        <f aca="false" ca="false" dt2D="false" dtr="false" t="normal">O275</f>
        <v>0</v>
      </c>
      <c r="P274" s="95" t="n">
        <f aca="false" ca="false" dt2D="false" dtr="false" t="normal">P275</f>
        <v>0</v>
      </c>
      <c r="Q274" s="95" t="n">
        <f aca="false" ca="false" dt2D="false" dtr="false" t="normal">Q275</f>
        <v>0</v>
      </c>
      <c r="R274" s="95" t="n">
        <f aca="false" ca="false" dt2D="false" dtr="false" t="normal">R275</f>
        <v>0</v>
      </c>
      <c r="S274" s="95" t="n">
        <f aca="false" ca="false" dt2D="false" dtr="false" t="normal">S275</f>
        <v>0</v>
      </c>
      <c r="T274" s="95" t="n"/>
      <c r="U274" s="39" t="n">
        <f aca="false" ca="false" dt2D="false" dtr="false" t="normal">SUM(V274:AE274)</f>
        <v>3739500</v>
      </c>
      <c r="V274" s="95" t="n">
        <f aca="false" ca="false" dt2D="false" dtr="false" t="normal">V275</f>
        <v>3739500</v>
      </c>
      <c r="W274" s="95" t="n">
        <f aca="false" ca="false" dt2D="false" dtr="false" t="normal">W275</f>
        <v>0</v>
      </c>
      <c r="X274" s="95" t="n">
        <f aca="false" ca="false" dt2D="false" dtr="false" t="normal">X275</f>
        <v>0</v>
      </c>
      <c r="Y274" s="95" t="n">
        <f aca="false" ca="false" dt2D="false" dtr="false" t="normal">Y275</f>
        <v>0</v>
      </c>
      <c r="Z274" s="95" t="n">
        <f aca="false" ca="false" dt2D="false" dtr="false" t="normal">Z275</f>
        <v>0</v>
      </c>
      <c r="AA274" s="95" t="n">
        <f aca="false" ca="false" dt2D="false" dtr="false" t="normal">AA275</f>
        <v>0</v>
      </c>
      <c r="AB274" s="95" t="n">
        <f aca="false" ca="false" dt2D="false" dtr="false" t="normal">AB275</f>
        <v>0</v>
      </c>
      <c r="AC274" s="95" t="n">
        <f aca="false" ca="false" dt2D="false" dtr="false" t="normal">AC275</f>
        <v>0</v>
      </c>
      <c r="AD274" s="95" t="n">
        <f aca="false" ca="false" dt2D="false" dtr="false" t="normal">AD275</f>
        <v>0</v>
      </c>
      <c r="AE274" s="95" t="n"/>
    </row>
    <row outlineLevel="0" r="275">
      <c r="B275" s="128" t="n"/>
      <c r="C275" s="40" t="s">
        <v>181</v>
      </c>
      <c r="D275" s="8" t="n">
        <v>905</v>
      </c>
      <c r="E275" s="38" t="s">
        <v>18</v>
      </c>
      <c r="F275" s="38" t="s">
        <v>34</v>
      </c>
      <c r="G275" s="130" t="n">
        <v>5600010030</v>
      </c>
      <c r="H275" s="38" t="n"/>
      <c r="I275" s="39" t="n">
        <f aca="false" ca="false" dt2D="false" dtr="false" t="normal">SUM(J275:T275)</f>
        <v>3739500</v>
      </c>
      <c r="J275" s="95" t="n">
        <f aca="false" ca="false" dt2D="false" dtr="false" t="normal">J276</f>
        <v>0</v>
      </c>
      <c r="K275" s="95" t="n">
        <f aca="false" ca="false" dt2D="false" dtr="false" t="normal">K276</f>
        <v>3739500</v>
      </c>
      <c r="L275" s="95" t="n">
        <f aca="false" ca="false" dt2D="false" dtr="false" t="normal">L276</f>
        <v>0</v>
      </c>
      <c r="M275" s="95" t="n">
        <f aca="false" ca="false" dt2D="false" dtr="false" t="normal">M276</f>
        <v>0</v>
      </c>
      <c r="N275" s="95" t="n">
        <f aca="false" ca="false" dt2D="false" dtr="false" t="normal">N276</f>
        <v>0</v>
      </c>
      <c r="O275" s="95" t="n">
        <f aca="false" ca="false" dt2D="false" dtr="false" t="normal">O276</f>
        <v>0</v>
      </c>
      <c r="P275" s="95" t="n">
        <f aca="false" ca="false" dt2D="false" dtr="false" t="normal">P276</f>
        <v>0</v>
      </c>
      <c r="Q275" s="95" t="n">
        <f aca="false" ca="false" dt2D="false" dtr="false" t="normal">Q276</f>
        <v>0</v>
      </c>
      <c r="R275" s="95" t="n">
        <f aca="false" ca="false" dt2D="false" dtr="false" t="normal">R276</f>
        <v>0</v>
      </c>
      <c r="S275" s="95" t="n">
        <f aca="false" ca="false" dt2D="false" dtr="false" t="normal">S276</f>
        <v>0</v>
      </c>
      <c r="T275" s="95" t="n"/>
      <c r="U275" s="39" t="n">
        <f aca="false" ca="false" dt2D="false" dtr="false" t="normal">SUM(V275:AE275)</f>
        <v>3739500</v>
      </c>
      <c r="V275" s="95" t="n">
        <f aca="false" ca="false" dt2D="false" dtr="false" t="normal">V276</f>
        <v>3739500</v>
      </c>
      <c r="W275" s="95" t="n">
        <f aca="false" ca="false" dt2D="false" dtr="false" t="normal">W276</f>
        <v>0</v>
      </c>
      <c r="X275" s="95" t="n">
        <f aca="false" ca="false" dt2D="false" dtr="false" t="normal">X276</f>
        <v>0</v>
      </c>
      <c r="Y275" s="95" t="n">
        <f aca="false" ca="false" dt2D="false" dtr="false" t="normal">Y276</f>
        <v>0</v>
      </c>
      <c r="Z275" s="95" t="n">
        <f aca="false" ca="false" dt2D="false" dtr="false" t="normal">Z276</f>
        <v>0</v>
      </c>
      <c r="AA275" s="95" t="n">
        <f aca="false" ca="false" dt2D="false" dtr="false" t="normal">AA276</f>
        <v>0</v>
      </c>
      <c r="AB275" s="95" t="n">
        <f aca="false" ca="false" dt2D="false" dtr="false" t="normal">AB276</f>
        <v>0</v>
      </c>
      <c r="AC275" s="95" t="n">
        <f aca="false" ca="false" dt2D="false" dtr="false" t="normal">AC276</f>
        <v>0</v>
      </c>
      <c r="AD275" s="95" t="n">
        <f aca="false" ca="false" dt2D="false" dtr="false" t="normal">AD276</f>
        <v>0</v>
      </c>
      <c r="AE275" s="95" t="n"/>
    </row>
    <row ht="33.2000007629395" outlineLevel="0" r="276">
      <c r="B276" s="128" t="n"/>
      <c r="C276" s="40" t="s">
        <v>109</v>
      </c>
      <c r="D276" s="8" t="n">
        <v>905</v>
      </c>
      <c r="E276" s="38" t="s">
        <v>18</v>
      </c>
      <c r="F276" s="38" t="s">
        <v>34</v>
      </c>
      <c r="G276" s="130" t="n">
        <v>5600010030</v>
      </c>
      <c r="H276" s="38" t="s">
        <v>110</v>
      </c>
      <c r="I276" s="39" t="n">
        <f aca="false" ca="false" dt2D="false" dtr="false" t="normal">SUM(J276:T276)</f>
        <v>3739500</v>
      </c>
      <c r="J276" s="95" t="n"/>
      <c r="K276" s="95" t="n">
        <v>3739500</v>
      </c>
      <c r="L276" s="95" t="n"/>
      <c r="M276" s="95" t="n"/>
      <c r="N276" s="95" t="n"/>
      <c r="O276" s="95" t="n"/>
      <c r="P276" s="95" t="n"/>
      <c r="Q276" s="95" t="n"/>
      <c r="R276" s="95" t="n"/>
      <c r="S276" s="95" t="n"/>
      <c r="T276" s="95" t="n"/>
      <c r="U276" s="39" t="n">
        <f aca="false" ca="false" dt2D="false" dtr="false" t="normal">SUM(V276:AE276)</f>
        <v>3739500</v>
      </c>
      <c r="V276" s="95" t="n">
        <v>3739500</v>
      </c>
      <c r="W276" s="95" t="n"/>
      <c r="X276" s="95" t="n"/>
      <c r="Y276" s="95" t="n"/>
      <c r="Z276" s="95" t="n"/>
      <c r="AA276" s="95" t="n"/>
      <c r="AB276" s="95" t="n"/>
      <c r="AC276" s="95" t="n"/>
      <c r="AD276" s="95" t="n"/>
      <c r="AE276" s="95" t="n"/>
    </row>
    <row hidden="true" ht="19.3500003814697" outlineLevel="0" r="277">
      <c r="B277" s="128" t="n"/>
      <c r="C277" s="40" t="s">
        <v>347</v>
      </c>
      <c r="D277" s="8" t="n">
        <v>905</v>
      </c>
      <c r="E277" s="38" t="s">
        <v>34</v>
      </c>
      <c r="F277" s="38" t="s">
        <v>89</v>
      </c>
      <c r="G277" s="130" t="n"/>
      <c r="H277" s="38" t="n"/>
      <c r="I277" s="39" t="n">
        <f aca="false" ca="false" dt2D="false" dtr="false" t="normal">SUM(J277:T277)</f>
        <v>0</v>
      </c>
      <c r="J277" s="95" t="n">
        <f aca="false" ca="false" dt2D="false" dtr="false" t="normal">J278</f>
        <v>0</v>
      </c>
      <c r="K277" s="95" t="n">
        <f aca="false" ca="false" dt2D="false" dtr="false" t="normal">K278</f>
        <v>0</v>
      </c>
      <c r="L277" s="95" t="n">
        <f aca="false" ca="false" dt2D="false" dtr="false" t="normal">L278</f>
        <v>0</v>
      </c>
      <c r="M277" s="95" t="n">
        <f aca="false" ca="false" dt2D="false" dtr="false" t="normal">M278</f>
        <v>0</v>
      </c>
      <c r="N277" s="95" t="n">
        <f aca="false" ca="false" dt2D="false" dtr="false" t="normal">N278</f>
        <v>0</v>
      </c>
      <c r="O277" s="95" t="n">
        <f aca="false" ca="false" dt2D="false" dtr="false" t="normal">O278</f>
        <v>0</v>
      </c>
      <c r="P277" s="95" t="n">
        <f aca="false" ca="false" dt2D="false" dtr="false" t="normal">P278</f>
        <v>0</v>
      </c>
      <c r="Q277" s="95" t="n">
        <f aca="false" ca="false" dt2D="false" dtr="false" t="normal">Q278</f>
        <v>0</v>
      </c>
      <c r="R277" s="95" t="n">
        <f aca="false" ca="false" dt2D="false" dtr="false" t="normal">R278</f>
        <v>0</v>
      </c>
      <c r="S277" s="95" t="n">
        <f aca="false" ca="false" dt2D="false" dtr="false" t="normal">S278</f>
        <v>0</v>
      </c>
      <c r="T277" s="95" t="n">
        <f aca="false" ca="false" dt2D="false" dtr="false" t="normal">T278</f>
        <v>0</v>
      </c>
      <c r="U277" s="39" t="n">
        <f aca="false" ca="false" dt2D="false" dtr="false" t="normal">SUM(V277:AE277)</f>
        <v>0</v>
      </c>
      <c r="V277" s="95" t="n">
        <f aca="false" ca="false" dt2D="false" dtr="false" t="normal">V278</f>
        <v>0</v>
      </c>
      <c r="W277" s="95" t="n">
        <f aca="false" ca="false" dt2D="false" dtr="false" t="normal">W278</f>
        <v>0</v>
      </c>
      <c r="X277" s="95" t="n">
        <f aca="false" ca="false" dt2D="false" dtr="false" t="normal">X278</f>
        <v>0</v>
      </c>
      <c r="Y277" s="95" t="n">
        <f aca="false" ca="false" dt2D="false" dtr="false" t="normal">Y278</f>
        <v>0</v>
      </c>
      <c r="Z277" s="95" t="n">
        <f aca="false" ca="false" dt2D="false" dtr="false" t="normal">Z278</f>
        <v>0</v>
      </c>
      <c r="AA277" s="95" t="n">
        <f aca="false" ca="false" dt2D="false" dtr="false" t="normal">AA278</f>
        <v>0</v>
      </c>
      <c r="AB277" s="95" t="n">
        <f aca="false" ca="false" dt2D="false" dtr="false" t="normal">AB278</f>
        <v>0</v>
      </c>
      <c r="AC277" s="95" t="n">
        <f aca="false" ca="false" dt2D="false" dtr="false" t="normal">AC278</f>
        <v>0</v>
      </c>
      <c r="AD277" s="95" t="n">
        <f aca="false" ca="false" dt2D="false" dtr="false" t="normal">AD278</f>
        <v>0</v>
      </c>
      <c r="AE277" s="95" t="n">
        <f aca="false" ca="false" dt2D="false" dtr="false" t="normal">AE278</f>
        <v>0</v>
      </c>
    </row>
    <row hidden="true" ht="19.3500003814697" outlineLevel="0" r="278">
      <c r="B278" s="128" t="n"/>
      <c r="C278" s="40" t="s">
        <v>348</v>
      </c>
      <c r="D278" s="8" t="n">
        <v>905</v>
      </c>
      <c r="E278" s="38" t="s">
        <v>34</v>
      </c>
      <c r="F278" s="38" t="s">
        <v>18</v>
      </c>
      <c r="G278" s="130" t="n"/>
      <c r="H278" s="38" t="n"/>
      <c r="I278" s="39" t="n">
        <f aca="false" ca="false" dt2D="false" dtr="false" t="normal">SUM(J278:T278)</f>
        <v>0</v>
      </c>
      <c r="J278" s="95" t="n">
        <f aca="false" ca="false" dt2D="false" dtr="false" t="normal">J279</f>
        <v>0</v>
      </c>
      <c r="K278" s="95" t="n">
        <f aca="false" ca="false" dt2D="false" dtr="false" t="normal">K279</f>
        <v>0</v>
      </c>
      <c r="L278" s="95" t="n">
        <f aca="false" ca="false" dt2D="false" dtr="false" t="normal">L279</f>
        <v>0</v>
      </c>
      <c r="M278" s="95" t="n">
        <f aca="false" ca="false" dt2D="false" dtr="false" t="normal">M279</f>
        <v>0</v>
      </c>
      <c r="N278" s="95" t="n">
        <f aca="false" ca="false" dt2D="false" dtr="false" t="normal">N279</f>
        <v>0</v>
      </c>
      <c r="O278" s="95" t="n">
        <f aca="false" ca="false" dt2D="false" dtr="false" t="normal">O279</f>
        <v>0</v>
      </c>
      <c r="P278" s="95" t="n">
        <f aca="false" ca="false" dt2D="false" dtr="false" t="normal">P279</f>
        <v>0</v>
      </c>
      <c r="Q278" s="95" t="n">
        <f aca="false" ca="false" dt2D="false" dtr="false" t="normal">Q279</f>
        <v>0</v>
      </c>
      <c r="R278" s="95" t="n">
        <f aca="false" ca="false" dt2D="false" dtr="false" t="normal">R279</f>
        <v>0</v>
      </c>
      <c r="S278" s="95" t="n">
        <f aca="false" ca="false" dt2D="false" dtr="false" t="normal">S279</f>
        <v>0</v>
      </c>
      <c r="T278" s="95" t="n">
        <f aca="false" ca="false" dt2D="false" dtr="false" t="normal">T279</f>
        <v>0</v>
      </c>
      <c r="U278" s="39" t="n">
        <f aca="false" ca="false" dt2D="false" dtr="false" t="normal">SUM(V278:AE278)</f>
        <v>0</v>
      </c>
      <c r="V278" s="95" t="n">
        <f aca="false" ca="false" dt2D="false" dtr="false" t="normal">V279</f>
        <v>0</v>
      </c>
      <c r="W278" s="95" t="n">
        <f aca="false" ca="false" dt2D="false" dtr="false" t="normal">W279</f>
        <v>0</v>
      </c>
      <c r="X278" s="95" t="n">
        <f aca="false" ca="false" dt2D="false" dtr="false" t="normal">X279</f>
        <v>0</v>
      </c>
      <c r="Y278" s="95" t="n">
        <f aca="false" ca="false" dt2D="false" dtr="false" t="normal">Y279</f>
        <v>0</v>
      </c>
      <c r="Z278" s="95" t="n">
        <f aca="false" ca="false" dt2D="false" dtr="false" t="normal">Z279</f>
        <v>0</v>
      </c>
      <c r="AA278" s="95" t="n">
        <f aca="false" ca="false" dt2D="false" dtr="false" t="normal">AA279</f>
        <v>0</v>
      </c>
      <c r="AB278" s="95" t="n">
        <f aca="false" ca="false" dt2D="false" dtr="false" t="normal">AB279</f>
        <v>0</v>
      </c>
      <c r="AC278" s="95" t="n">
        <f aca="false" ca="false" dt2D="false" dtr="false" t="normal">AC279</f>
        <v>0</v>
      </c>
      <c r="AD278" s="95" t="n">
        <f aca="false" ca="false" dt2D="false" dtr="false" t="normal">AD279</f>
        <v>0</v>
      </c>
      <c r="AE278" s="95" t="n">
        <f aca="false" ca="false" dt2D="false" dtr="false" t="normal">AE279</f>
        <v>0</v>
      </c>
    </row>
    <row hidden="true" ht="19.3500003814697" outlineLevel="0" r="279">
      <c r="B279" s="128" t="n"/>
      <c r="C279" s="37" t="s">
        <v>182</v>
      </c>
      <c r="D279" s="8" t="n">
        <v>905</v>
      </c>
      <c r="E279" s="38" t="s">
        <v>34</v>
      </c>
      <c r="F279" s="38" t="s">
        <v>18</v>
      </c>
      <c r="G279" s="130" t="n">
        <v>5700000000</v>
      </c>
      <c r="H279" s="38" t="n"/>
      <c r="I279" s="39" t="n">
        <f aca="false" ca="false" dt2D="false" dtr="false" t="normal">SUM(J279:T279)</f>
        <v>0</v>
      </c>
      <c r="J279" s="95" t="n">
        <f aca="false" ca="false" dt2D="false" dtr="false" t="normal">J280</f>
        <v>0</v>
      </c>
      <c r="K279" s="95" t="n">
        <f aca="false" ca="false" dt2D="false" dtr="false" t="normal">K280</f>
        <v>0</v>
      </c>
      <c r="L279" s="95" t="n">
        <f aca="false" ca="false" dt2D="false" dtr="false" t="normal">L280</f>
        <v>0</v>
      </c>
      <c r="M279" s="95" t="n">
        <f aca="false" ca="false" dt2D="false" dtr="false" t="normal">M280</f>
        <v>0</v>
      </c>
      <c r="N279" s="95" t="n">
        <f aca="false" ca="false" dt2D="false" dtr="false" t="normal">N280</f>
        <v>0</v>
      </c>
      <c r="O279" s="95" t="n">
        <f aca="false" ca="false" dt2D="false" dtr="false" t="normal">O280</f>
        <v>0</v>
      </c>
      <c r="P279" s="95" t="n">
        <f aca="false" ca="false" dt2D="false" dtr="false" t="normal">P280</f>
        <v>0</v>
      </c>
      <c r="Q279" s="95" t="n">
        <f aca="false" ca="false" dt2D="false" dtr="false" t="normal">Q280</f>
        <v>0</v>
      </c>
      <c r="R279" s="95" t="n">
        <f aca="false" ca="false" dt2D="false" dtr="false" t="normal">R280</f>
        <v>0</v>
      </c>
      <c r="S279" s="95" t="n">
        <f aca="false" ca="false" dt2D="false" dtr="false" t="normal">S280</f>
        <v>0</v>
      </c>
      <c r="T279" s="95" t="n">
        <f aca="false" ca="false" dt2D="false" dtr="false" t="normal">T280</f>
        <v>0</v>
      </c>
      <c r="U279" s="39" t="n">
        <f aca="false" ca="false" dt2D="false" dtr="false" t="normal">SUM(V279:AE279)</f>
        <v>0</v>
      </c>
      <c r="V279" s="95" t="n">
        <f aca="false" ca="false" dt2D="false" dtr="false" t="normal">V280</f>
        <v>0</v>
      </c>
      <c r="W279" s="95" t="n">
        <f aca="false" ca="false" dt2D="false" dtr="false" t="normal">W280</f>
        <v>0</v>
      </c>
      <c r="X279" s="95" t="n">
        <f aca="false" ca="false" dt2D="false" dtr="false" t="normal">X280</f>
        <v>0</v>
      </c>
      <c r="Y279" s="95" t="n">
        <f aca="false" ca="false" dt2D="false" dtr="false" t="normal">Y280</f>
        <v>0</v>
      </c>
      <c r="Z279" s="95" t="n">
        <f aca="false" ca="false" dt2D="false" dtr="false" t="normal">Z280</f>
        <v>0</v>
      </c>
      <c r="AA279" s="95" t="n">
        <f aca="false" ca="false" dt2D="false" dtr="false" t="normal">AA280</f>
        <v>0</v>
      </c>
      <c r="AB279" s="95" t="n">
        <f aca="false" ca="false" dt2D="false" dtr="false" t="normal">AB280</f>
        <v>0</v>
      </c>
      <c r="AC279" s="95" t="n">
        <f aca="false" ca="false" dt2D="false" dtr="false" t="normal">AC280</f>
        <v>0</v>
      </c>
      <c r="AD279" s="95" t="n">
        <f aca="false" ca="false" dt2D="false" dtr="false" t="normal">AD280</f>
        <v>0</v>
      </c>
      <c r="AE279" s="95" t="n">
        <f aca="false" ca="false" dt2D="false" dtr="false" t="normal">AE280</f>
        <v>0</v>
      </c>
    </row>
    <row hidden="true" ht="33.2000007629395" outlineLevel="0" r="280">
      <c r="B280" s="128" t="n"/>
      <c r="C280" s="40" t="s">
        <v>186</v>
      </c>
      <c r="D280" s="8" t="n">
        <v>905</v>
      </c>
      <c r="E280" s="38" t="s">
        <v>34</v>
      </c>
      <c r="F280" s="38" t="s">
        <v>18</v>
      </c>
      <c r="G280" s="130" t="n">
        <v>5720000000</v>
      </c>
      <c r="H280" s="38" t="n"/>
      <c r="I280" s="39" t="n">
        <f aca="false" ca="false" dt2D="false" dtr="false" t="normal">SUM(J280:T280)</f>
        <v>0</v>
      </c>
      <c r="J280" s="95" t="n">
        <f aca="false" ca="false" dt2D="false" dtr="false" t="normal">J281</f>
        <v>0</v>
      </c>
      <c r="K280" s="95" t="n">
        <f aca="false" ca="false" dt2D="false" dtr="false" t="normal">K281</f>
        <v>0</v>
      </c>
      <c r="L280" s="95" t="n">
        <f aca="false" ca="false" dt2D="false" dtr="false" t="normal">L281</f>
        <v>0</v>
      </c>
      <c r="M280" s="95" t="n">
        <f aca="false" ca="false" dt2D="false" dtr="false" t="normal">M281</f>
        <v>0</v>
      </c>
      <c r="N280" s="95" t="n">
        <f aca="false" ca="false" dt2D="false" dtr="false" t="normal">N281</f>
        <v>0</v>
      </c>
      <c r="O280" s="95" t="n">
        <f aca="false" ca="false" dt2D="false" dtr="false" t="normal">O281</f>
        <v>0</v>
      </c>
      <c r="P280" s="95" t="n">
        <f aca="false" ca="false" dt2D="false" dtr="false" t="normal">P281</f>
        <v>0</v>
      </c>
      <c r="Q280" s="95" t="n">
        <f aca="false" ca="false" dt2D="false" dtr="false" t="normal">Q281</f>
        <v>0</v>
      </c>
      <c r="R280" s="95" t="n">
        <f aca="false" ca="false" dt2D="false" dtr="false" t="normal">R281</f>
        <v>0</v>
      </c>
      <c r="S280" s="95" t="n">
        <f aca="false" ca="false" dt2D="false" dtr="false" t="normal">S281</f>
        <v>0</v>
      </c>
      <c r="T280" s="95" t="n">
        <f aca="false" ca="false" dt2D="false" dtr="false" t="normal">T281</f>
        <v>0</v>
      </c>
      <c r="U280" s="39" t="n">
        <f aca="false" ca="false" dt2D="false" dtr="false" t="normal">SUM(V280:AE280)</f>
        <v>0</v>
      </c>
      <c r="V280" s="95" t="n">
        <f aca="false" ca="false" dt2D="false" dtr="false" t="normal">V281</f>
        <v>0</v>
      </c>
      <c r="W280" s="95" t="n">
        <f aca="false" ca="false" dt2D="false" dtr="false" t="normal">W281</f>
        <v>0</v>
      </c>
      <c r="X280" s="95" t="n">
        <f aca="false" ca="false" dt2D="false" dtr="false" t="normal">X281</f>
        <v>0</v>
      </c>
      <c r="Y280" s="95" t="n">
        <f aca="false" ca="false" dt2D="false" dtr="false" t="normal">Y281</f>
        <v>0</v>
      </c>
      <c r="Z280" s="95" t="n">
        <f aca="false" ca="false" dt2D="false" dtr="false" t="normal">Z281</f>
        <v>0</v>
      </c>
      <c r="AA280" s="95" t="n">
        <f aca="false" ca="false" dt2D="false" dtr="false" t="normal">AA281</f>
        <v>0</v>
      </c>
      <c r="AB280" s="95" t="n">
        <f aca="false" ca="false" dt2D="false" dtr="false" t="normal">AB281</f>
        <v>0</v>
      </c>
      <c r="AC280" s="95" t="n">
        <f aca="false" ca="false" dt2D="false" dtr="false" t="normal">AC281</f>
        <v>0</v>
      </c>
      <c r="AD280" s="95" t="n">
        <f aca="false" ca="false" dt2D="false" dtr="false" t="normal">AD281</f>
        <v>0</v>
      </c>
      <c r="AE280" s="95" t="n">
        <f aca="false" ca="false" dt2D="false" dtr="false" t="normal">AE281</f>
        <v>0</v>
      </c>
    </row>
    <row hidden="true" ht="33.2000007629395" outlineLevel="0" r="281">
      <c r="B281" s="128" t="n"/>
      <c r="C281" s="40" t="s">
        <v>187</v>
      </c>
      <c r="D281" s="8" t="n">
        <v>905</v>
      </c>
      <c r="E281" s="38" t="s">
        <v>34</v>
      </c>
      <c r="F281" s="38" t="s">
        <v>18</v>
      </c>
      <c r="G281" s="130" t="n">
        <v>5720010090</v>
      </c>
      <c r="H281" s="38" t="n"/>
      <c r="I281" s="39" t="n">
        <f aca="false" ca="false" dt2D="false" dtr="false" t="normal">SUM(J281:T281)</f>
        <v>0</v>
      </c>
      <c r="J281" s="95" t="n">
        <f aca="false" ca="false" dt2D="false" dtr="false" t="normal">J282</f>
        <v>0</v>
      </c>
      <c r="K281" s="95" t="n">
        <f aca="false" ca="false" dt2D="false" dtr="false" t="normal">K282</f>
        <v>0</v>
      </c>
      <c r="L281" s="95" t="n">
        <f aca="false" ca="false" dt2D="false" dtr="false" t="normal">L282</f>
        <v>0</v>
      </c>
      <c r="M281" s="95" t="n">
        <f aca="false" ca="false" dt2D="false" dtr="false" t="normal">M282</f>
        <v>0</v>
      </c>
      <c r="N281" s="95" t="n">
        <f aca="false" ca="false" dt2D="false" dtr="false" t="normal">N282</f>
        <v>0</v>
      </c>
      <c r="O281" s="95" t="n">
        <f aca="false" ca="false" dt2D="false" dtr="false" t="normal">O282</f>
        <v>0</v>
      </c>
      <c r="P281" s="95" t="n">
        <f aca="false" ca="false" dt2D="false" dtr="false" t="normal">P282</f>
        <v>0</v>
      </c>
      <c r="Q281" s="95" t="n">
        <f aca="false" ca="false" dt2D="false" dtr="false" t="normal">Q282</f>
        <v>0</v>
      </c>
      <c r="R281" s="95" t="n">
        <f aca="false" ca="false" dt2D="false" dtr="false" t="normal">R282</f>
        <v>0</v>
      </c>
      <c r="S281" s="95" t="n">
        <f aca="false" ca="false" dt2D="false" dtr="false" t="normal">S282</f>
        <v>0</v>
      </c>
      <c r="T281" s="95" t="n">
        <f aca="false" ca="false" dt2D="false" dtr="false" t="normal">T282</f>
        <v>0</v>
      </c>
      <c r="U281" s="39" t="n">
        <f aca="false" ca="false" dt2D="false" dtr="false" t="normal">SUM(V281:AE281)</f>
        <v>0</v>
      </c>
      <c r="V281" s="95" t="n">
        <f aca="false" ca="false" dt2D="false" dtr="false" t="normal">V282</f>
        <v>0</v>
      </c>
      <c r="W281" s="95" t="n">
        <f aca="false" ca="false" dt2D="false" dtr="false" t="normal">W282</f>
        <v>0</v>
      </c>
      <c r="X281" s="95" t="n">
        <f aca="false" ca="false" dt2D="false" dtr="false" t="normal">X282</f>
        <v>0</v>
      </c>
      <c r="Y281" s="95" t="n">
        <f aca="false" ca="false" dt2D="false" dtr="false" t="normal">Y282</f>
        <v>0</v>
      </c>
      <c r="Z281" s="95" t="n">
        <f aca="false" ca="false" dt2D="false" dtr="false" t="normal">Z282</f>
        <v>0</v>
      </c>
      <c r="AA281" s="95" t="n">
        <f aca="false" ca="false" dt2D="false" dtr="false" t="normal">AA282</f>
        <v>0</v>
      </c>
      <c r="AB281" s="95" t="n">
        <f aca="false" ca="false" dt2D="false" dtr="false" t="normal">AB282</f>
        <v>0</v>
      </c>
      <c r="AC281" s="95" t="n">
        <f aca="false" ca="false" dt2D="false" dtr="false" t="normal">AC282</f>
        <v>0</v>
      </c>
      <c r="AD281" s="95" t="n">
        <f aca="false" ca="false" dt2D="false" dtr="false" t="normal">AD282</f>
        <v>0</v>
      </c>
      <c r="AE281" s="95" t="n">
        <f aca="false" ca="false" dt2D="false" dtr="false" t="normal">AE282</f>
        <v>0</v>
      </c>
    </row>
    <row hidden="true" ht="19.3500003814697" outlineLevel="0" r="282">
      <c r="B282" s="128" t="n"/>
      <c r="C282" s="40" t="s">
        <v>188</v>
      </c>
      <c r="D282" s="8" t="n">
        <v>905</v>
      </c>
      <c r="E282" s="38" t="s">
        <v>34</v>
      </c>
      <c r="F282" s="38" t="s">
        <v>18</v>
      </c>
      <c r="G282" s="130" t="n">
        <v>5720010090</v>
      </c>
      <c r="H282" s="38" t="s">
        <v>189</v>
      </c>
      <c r="I282" s="39" t="n">
        <f aca="false" ca="false" dt2D="false" dtr="false" t="normal">SUM(J282:T282)</f>
        <v>0</v>
      </c>
      <c r="J282" s="95" t="n">
        <v>0</v>
      </c>
      <c r="K282" s="95" t="n">
        <v>0</v>
      </c>
      <c r="L282" s="95" t="n">
        <v>0</v>
      </c>
      <c r="M282" s="95" t="n">
        <v>0</v>
      </c>
      <c r="N282" s="95" t="n">
        <v>0</v>
      </c>
      <c r="O282" s="95" t="n">
        <v>0</v>
      </c>
      <c r="P282" s="95" t="n">
        <v>0</v>
      </c>
      <c r="Q282" s="95" t="n">
        <v>0</v>
      </c>
      <c r="R282" s="95" t="n">
        <v>0</v>
      </c>
      <c r="S282" s="95" t="n">
        <v>0</v>
      </c>
      <c r="T282" s="95" t="n">
        <v>0</v>
      </c>
      <c r="U282" s="39" t="n">
        <f aca="false" ca="false" dt2D="false" dtr="false" t="normal">SUM(V282:AE282)</f>
        <v>0</v>
      </c>
      <c r="V282" s="95" t="n">
        <v>0</v>
      </c>
      <c r="W282" s="95" t="n">
        <v>0</v>
      </c>
      <c r="X282" s="95" t="n">
        <v>0</v>
      </c>
      <c r="Y282" s="95" t="n">
        <v>0</v>
      </c>
      <c r="Z282" s="95" t="n">
        <v>0</v>
      </c>
      <c r="AA282" s="95" t="n">
        <v>0</v>
      </c>
      <c r="AB282" s="95" t="n">
        <v>0</v>
      </c>
      <c r="AC282" s="95" t="n">
        <v>0</v>
      </c>
      <c r="AD282" s="95" t="n">
        <v>0</v>
      </c>
      <c r="AE282" s="95" t="n">
        <v>0</v>
      </c>
    </row>
    <row ht="33.2000007629395" outlineLevel="0" r="283">
      <c r="B283" s="128" t="n"/>
      <c r="C283" s="40" t="s">
        <v>88</v>
      </c>
      <c r="D283" s="8" t="n">
        <v>905</v>
      </c>
      <c r="E283" s="38" t="s">
        <v>43</v>
      </c>
      <c r="F283" s="38" t="s">
        <v>89</v>
      </c>
      <c r="G283" s="130" t="n"/>
      <c r="H283" s="38" t="n"/>
      <c r="I283" s="39" t="n">
        <f aca="false" ca="false" dt2D="false" dtr="false" t="normal">SUM(J283:T283)</f>
        <v>20000000</v>
      </c>
      <c r="J283" s="95" t="n">
        <f aca="false" ca="false" dt2D="false" dtr="false" t="normal">J284</f>
        <v>20000000</v>
      </c>
      <c r="K283" s="95" t="n">
        <f aca="false" ca="false" dt2D="false" dtr="false" t="normal">K284</f>
        <v>0</v>
      </c>
      <c r="L283" s="95" t="n">
        <f aca="false" ca="false" dt2D="false" dtr="false" t="normal">L284</f>
        <v>0</v>
      </c>
      <c r="M283" s="95" t="n">
        <f aca="false" ca="false" dt2D="false" dtr="false" t="normal">M284</f>
        <v>0</v>
      </c>
      <c r="N283" s="95" t="n">
        <f aca="false" ca="false" dt2D="false" dtr="false" t="normal">N284</f>
        <v>0</v>
      </c>
      <c r="O283" s="95" t="n">
        <f aca="false" ca="false" dt2D="false" dtr="false" t="normal">O284</f>
        <v>0</v>
      </c>
      <c r="P283" s="95" t="n">
        <f aca="false" ca="false" dt2D="false" dtr="false" t="normal">P284</f>
        <v>0</v>
      </c>
      <c r="Q283" s="95" t="n">
        <f aca="false" ca="false" dt2D="false" dtr="false" t="normal">Q284</f>
        <v>0</v>
      </c>
      <c r="R283" s="95" t="n">
        <f aca="false" ca="false" dt2D="false" dtr="false" t="normal">R284</f>
        <v>0</v>
      </c>
      <c r="S283" s="95" t="n">
        <f aca="false" ca="false" dt2D="false" dtr="false" t="normal">S284</f>
        <v>0</v>
      </c>
      <c r="T283" s="95" t="n">
        <f aca="false" ca="false" dt2D="false" dtr="false" t="normal">T284</f>
        <v>0</v>
      </c>
      <c r="U283" s="39" t="n">
        <f aca="false" ca="false" dt2D="false" dtr="false" t="normal">SUM(V283:AE283)</f>
        <v>20000000</v>
      </c>
      <c r="V283" s="95" t="n">
        <f aca="false" ca="false" dt2D="false" dtr="false" t="normal">V284</f>
        <v>20000000</v>
      </c>
      <c r="W283" s="95" t="n">
        <f aca="false" ca="false" dt2D="false" dtr="false" t="normal">W284</f>
        <v>0</v>
      </c>
      <c r="X283" s="95" t="n">
        <f aca="false" ca="false" dt2D="false" dtr="false" t="normal">X284</f>
        <v>0</v>
      </c>
      <c r="Y283" s="95" t="n">
        <f aca="false" ca="false" dt2D="false" dtr="false" t="normal">Y284</f>
        <v>0</v>
      </c>
      <c r="Z283" s="95" t="n">
        <f aca="false" ca="false" dt2D="false" dtr="false" t="normal">Z284</f>
        <v>0</v>
      </c>
      <c r="AA283" s="95" t="n">
        <f aca="false" ca="false" dt2D="false" dtr="false" t="normal">AA284</f>
        <v>0</v>
      </c>
      <c r="AB283" s="95" t="n">
        <f aca="false" ca="false" dt2D="false" dtr="false" t="normal">AB284</f>
        <v>0</v>
      </c>
      <c r="AC283" s="95" t="n">
        <f aca="false" ca="false" dt2D="false" dtr="false" t="normal">AC284</f>
        <v>0</v>
      </c>
      <c r="AD283" s="95" t="n">
        <f aca="false" ca="false" dt2D="false" dtr="false" t="normal">AD284</f>
        <v>0</v>
      </c>
      <c r="AE283" s="95" t="n">
        <f aca="false" ca="false" dt2D="false" dtr="false" t="normal">AE284</f>
        <v>0</v>
      </c>
    </row>
    <row ht="33.2000007629395" outlineLevel="0" r="284">
      <c r="B284" s="128" t="n"/>
      <c r="C284" s="40" t="s">
        <v>90</v>
      </c>
      <c r="D284" s="8" t="n">
        <v>905</v>
      </c>
      <c r="E284" s="38" t="s">
        <v>43</v>
      </c>
      <c r="F284" s="38" t="s">
        <v>18</v>
      </c>
      <c r="G284" s="130" t="n"/>
      <c r="H284" s="38" t="n"/>
      <c r="I284" s="39" t="n">
        <f aca="false" ca="false" dt2D="false" dtr="false" t="normal">SUM(J284:T284)</f>
        <v>20000000</v>
      </c>
      <c r="J284" s="95" t="n">
        <f aca="false" ca="false" dt2D="false" dtr="false" t="normal">J285</f>
        <v>20000000</v>
      </c>
      <c r="K284" s="95" t="n">
        <f aca="false" ca="false" dt2D="false" dtr="false" t="normal">K285</f>
        <v>0</v>
      </c>
      <c r="L284" s="95" t="n">
        <f aca="false" ca="false" dt2D="false" dtr="false" t="normal">L285</f>
        <v>0</v>
      </c>
      <c r="M284" s="95" t="n">
        <f aca="false" ca="false" dt2D="false" dtr="false" t="normal">M285</f>
        <v>0</v>
      </c>
      <c r="N284" s="95" t="n">
        <f aca="false" ca="false" dt2D="false" dtr="false" t="normal">N285</f>
        <v>0</v>
      </c>
      <c r="O284" s="95" t="n">
        <f aca="false" ca="false" dt2D="false" dtr="false" t="normal">O285</f>
        <v>0</v>
      </c>
      <c r="P284" s="95" t="n">
        <f aca="false" ca="false" dt2D="false" dtr="false" t="normal">P285</f>
        <v>0</v>
      </c>
      <c r="Q284" s="95" t="n">
        <f aca="false" ca="false" dt2D="false" dtr="false" t="normal">Q285</f>
        <v>0</v>
      </c>
      <c r="R284" s="95" t="n">
        <f aca="false" ca="false" dt2D="false" dtr="false" t="normal">R285</f>
        <v>0</v>
      </c>
      <c r="S284" s="95" t="n">
        <f aca="false" ca="false" dt2D="false" dtr="false" t="normal">S285</f>
        <v>0</v>
      </c>
      <c r="T284" s="95" t="n">
        <f aca="false" ca="false" dt2D="false" dtr="false" t="normal">T285</f>
        <v>0</v>
      </c>
      <c r="U284" s="39" t="n">
        <f aca="false" ca="false" dt2D="false" dtr="false" t="normal">SUM(V284:AE284)</f>
        <v>20000000</v>
      </c>
      <c r="V284" s="95" t="n">
        <f aca="false" ca="false" dt2D="false" dtr="false" t="normal">V285</f>
        <v>20000000</v>
      </c>
      <c r="W284" s="95" t="n">
        <f aca="false" ca="false" dt2D="false" dtr="false" t="normal">W285</f>
        <v>0</v>
      </c>
      <c r="X284" s="95" t="n">
        <f aca="false" ca="false" dt2D="false" dtr="false" t="normal">X285</f>
        <v>0</v>
      </c>
      <c r="Y284" s="95" t="n">
        <f aca="false" ca="false" dt2D="false" dtr="false" t="normal">Y285</f>
        <v>0</v>
      </c>
      <c r="Z284" s="95" t="n">
        <f aca="false" ca="false" dt2D="false" dtr="false" t="normal">Z285</f>
        <v>0</v>
      </c>
      <c r="AA284" s="95" t="n">
        <f aca="false" ca="false" dt2D="false" dtr="false" t="normal">AA285</f>
        <v>0</v>
      </c>
      <c r="AB284" s="95" t="n">
        <f aca="false" ca="false" dt2D="false" dtr="false" t="normal">AB285</f>
        <v>0</v>
      </c>
      <c r="AC284" s="95" t="n">
        <f aca="false" ca="false" dt2D="false" dtr="false" t="normal">AC285</f>
        <v>0</v>
      </c>
      <c r="AD284" s="95" t="n">
        <f aca="false" ca="false" dt2D="false" dtr="false" t="normal">AD285</f>
        <v>0</v>
      </c>
      <c r="AE284" s="95" t="n">
        <f aca="false" ca="false" dt2D="false" dtr="false" t="normal">AE285</f>
        <v>0</v>
      </c>
    </row>
    <row outlineLevel="0" r="285">
      <c r="B285" s="128" t="n"/>
      <c r="C285" s="37" t="s">
        <v>182</v>
      </c>
      <c r="D285" s="8" t="n">
        <v>905</v>
      </c>
      <c r="E285" s="38" t="s">
        <v>43</v>
      </c>
      <c r="F285" s="38" t="s">
        <v>18</v>
      </c>
      <c r="G285" s="130" t="n">
        <v>5700000000</v>
      </c>
      <c r="H285" s="38" t="n"/>
      <c r="I285" s="39" t="n">
        <f aca="false" ca="false" dt2D="false" dtr="false" t="normal">SUM(J285:T285)</f>
        <v>20000000</v>
      </c>
      <c r="J285" s="95" t="n">
        <f aca="false" ca="false" dt2D="false" dtr="false" t="normal">J286</f>
        <v>20000000</v>
      </c>
      <c r="K285" s="95" t="n">
        <f aca="false" ca="false" dt2D="false" dtr="false" t="normal">K286</f>
        <v>0</v>
      </c>
      <c r="L285" s="95" t="n">
        <f aca="false" ca="false" dt2D="false" dtr="false" t="normal">L286</f>
        <v>0</v>
      </c>
      <c r="M285" s="95" t="n">
        <f aca="false" ca="false" dt2D="false" dtr="false" t="normal">M286</f>
        <v>0</v>
      </c>
      <c r="N285" s="95" t="n">
        <f aca="false" ca="false" dt2D="false" dtr="false" t="normal">N286</f>
        <v>0</v>
      </c>
      <c r="O285" s="95" t="n">
        <f aca="false" ca="false" dt2D="false" dtr="false" t="normal">O286</f>
        <v>0</v>
      </c>
      <c r="P285" s="95" t="n">
        <f aca="false" ca="false" dt2D="false" dtr="false" t="normal">P286</f>
        <v>0</v>
      </c>
      <c r="Q285" s="95" t="n">
        <f aca="false" ca="false" dt2D="false" dtr="false" t="normal">Q286</f>
        <v>0</v>
      </c>
      <c r="R285" s="95" t="n">
        <f aca="false" ca="false" dt2D="false" dtr="false" t="normal">R286</f>
        <v>0</v>
      </c>
      <c r="S285" s="95" t="n">
        <f aca="false" ca="false" dt2D="false" dtr="false" t="normal">S286</f>
        <v>0</v>
      </c>
      <c r="T285" s="95" t="n">
        <f aca="false" ca="false" dt2D="false" dtr="false" t="normal">T286</f>
        <v>0</v>
      </c>
      <c r="U285" s="39" t="n">
        <f aca="false" ca="false" dt2D="false" dtr="false" t="normal">SUM(V285:AE285)</f>
        <v>20000000</v>
      </c>
      <c r="V285" s="95" t="n">
        <f aca="false" ca="false" dt2D="false" dtr="false" t="normal">V286</f>
        <v>20000000</v>
      </c>
      <c r="W285" s="95" t="n">
        <f aca="false" ca="false" dt2D="false" dtr="false" t="normal">W286</f>
        <v>0</v>
      </c>
      <c r="X285" s="95" t="n">
        <f aca="false" ca="false" dt2D="false" dtr="false" t="normal">X286</f>
        <v>0</v>
      </c>
      <c r="Y285" s="95" t="n">
        <f aca="false" ca="false" dt2D="false" dtr="false" t="normal">Y286</f>
        <v>0</v>
      </c>
      <c r="Z285" s="95" t="n">
        <f aca="false" ca="false" dt2D="false" dtr="false" t="normal">Z286</f>
        <v>0</v>
      </c>
      <c r="AA285" s="95" t="n">
        <f aca="false" ca="false" dt2D="false" dtr="false" t="normal">AA286</f>
        <v>0</v>
      </c>
      <c r="AB285" s="95" t="n">
        <f aca="false" ca="false" dt2D="false" dtr="false" t="normal">AB286</f>
        <v>0</v>
      </c>
      <c r="AC285" s="95" t="n">
        <f aca="false" ca="false" dt2D="false" dtr="false" t="normal">AC286</f>
        <v>0</v>
      </c>
      <c r="AD285" s="95" t="n">
        <f aca="false" ca="false" dt2D="false" dtr="false" t="normal">AD286</f>
        <v>0</v>
      </c>
      <c r="AE285" s="95" t="n">
        <f aca="false" ca="false" dt2D="false" dtr="false" t="normal">AE286</f>
        <v>0</v>
      </c>
    </row>
    <row outlineLevel="0" r="286">
      <c r="B286" s="128" t="n"/>
      <c r="C286" s="40" t="s">
        <v>183</v>
      </c>
      <c r="D286" s="8" t="n">
        <v>905</v>
      </c>
      <c r="E286" s="38" t="s">
        <v>43</v>
      </c>
      <c r="F286" s="38" t="s">
        <v>18</v>
      </c>
      <c r="G286" s="130" t="n">
        <v>5710000000</v>
      </c>
      <c r="H286" s="38" t="n"/>
      <c r="I286" s="39" t="n">
        <f aca="false" ca="false" dt2D="false" dtr="false" t="normal">SUM(J286:T286)</f>
        <v>20000000</v>
      </c>
      <c r="J286" s="95" t="n">
        <f aca="false" ca="false" dt2D="false" dtr="false" t="normal">J287</f>
        <v>20000000</v>
      </c>
      <c r="K286" s="95" t="n">
        <f aca="false" ca="false" dt2D="false" dtr="false" t="normal">K287</f>
        <v>0</v>
      </c>
      <c r="L286" s="95" t="n">
        <f aca="false" ca="false" dt2D="false" dtr="false" t="normal">L287</f>
        <v>0</v>
      </c>
      <c r="M286" s="95" t="n">
        <f aca="false" ca="false" dt2D="false" dtr="false" t="normal">M287</f>
        <v>0</v>
      </c>
      <c r="N286" s="95" t="n">
        <f aca="false" ca="false" dt2D="false" dtr="false" t="normal">N287</f>
        <v>0</v>
      </c>
      <c r="O286" s="95" t="n">
        <f aca="false" ca="false" dt2D="false" dtr="false" t="normal">O287</f>
        <v>0</v>
      </c>
      <c r="P286" s="95" t="n">
        <f aca="false" ca="false" dt2D="false" dtr="false" t="normal">P287</f>
        <v>0</v>
      </c>
      <c r="Q286" s="95" t="n">
        <f aca="false" ca="false" dt2D="false" dtr="false" t="normal">Q287</f>
        <v>0</v>
      </c>
      <c r="R286" s="95" t="n">
        <f aca="false" ca="false" dt2D="false" dtr="false" t="normal">R287</f>
        <v>0</v>
      </c>
      <c r="S286" s="95" t="n">
        <f aca="false" ca="false" dt2D="false" dtr="false" t="normal">S287</f>
        <v>0</v>
      </c>
      <c r="T286" s="95" t="n">
        <f aca="false" ca="false" dt2D="false" dtr="false" t="normal">T287</f>
        <v>0</v>
      </c>
      <c r="U286" s="39" t="n">
        <f aca="false" ca="false" dt2D="false" dtr="false" t="normal">SUM(V286:AE286)</f>
        <v>20000000</v>
      </c>
      <c r="V286" s="95" t="n">
        <f aca="false" ca="false" dt2D="false" dtr="false" t="normal">V287</f>
        <v>20000000</v>
      </c>
      <c r="W286" s="95" t="n">
        <f aca="false" ca="false" dt2D="false" dtr="false" t="normal">W287</f>
        <v>0</v>
      </c>
      <c r="X286" s="95" t="n">
        <f aca="false" ca="false" dt2D="false" dtr="false" t="normal">X287</f>
        <v>0</v>
      </c>
      <c r="Y286" s="95" t="n">
        <f aca="false" ca="false" dt2D="false" dtr="false" t="normal">Y287</f>
        <v>0</v>
      </c>
      <c r="Z286" s="95" t="n">
        <f aca="false" ca="false" dt2D="false" dtr="false" t="normal">Z287</f>
        <v>0</v>
      </c>
      <c r="AA286" s="95" t="n">
        <f aca="false" ca="false" dt2D="false" dtr="false" t="normal">AA287</f>
        <v>0</v>
      </c>
      <c r="AB286" s="95" t="n">
        <f aca="false" ca="false" dt2D="false" dtr="false" t="normal">AB287</f>
        <v>0</v>
      </c>
      <c r="AC286" s="95" t="n">
        <f aca="false" ca="false" dt2D="false" dtr="false" t="normal">AC287</f>
        <v>0</v>
      </c>
      <c r="AD286" s="95" t="n">
        <f aca="false" ca="false" dt2D="false" dtr="false" t="normal">AD287</f>
        <v>0</v>
      </c>
      <c r="AE286" s="95" t="n">
        <f aca="false" ca="false" dt2D="false" dtr="false" t="normal">AE287</f>
        <v>0</v>
      </c>
    </row>
    <row outlineLevel="0" r="287">
      <c r="B287" s="128" t="n"/>
      <c r="C287" s="40" t="s">
        <v>184</v>
      </c>
      <c r="D287" s="8" t="n">
        <v>905</v>
      </c>
      <c r="E287" s="38" t="s">
        <v>43</v>
      </c>
      <c r="F287" s="38" t="s">
        <v>18</v>
      </c>
      <c r="G287" s="130" t="s">
        <v>185</v>
      </c>
      <c r="H287" s="38" t="n"/>
      <c r="I287" s="39" t="n">
        <f aca="false" ca="false" dt2D="false" dtr="false" t="normal">SUM(J287:T287)</f>
        <v>20000000</v>
      </c>
      <c r="J287" s="95" t="n">
        <f aca="false" ca="false" dt2D="false" dtr="false" t="normal">J288</f>
        <v>20000000</v>
      </c>
      <c r="K287" s="95" t="n">
        <f aca="false" ca="false" dt2D="false" dtr="false" t="normal">K288</f>
        <v>0</v>
      </c>
      <c r="L287" s="95" t="n">
        <f aca="false" ca="false" dt2D="false" dtr="false" t="normal">L288</f>
        <v>0</v>
      </c>
      <c r="M287" s="95" t="n">
        <f aca="false" ca="false" dt2D="false" dtr="false" t="normal">M288</f>
        <v>0</v>
      </c>
      <c r="N287" s="95" t="n">
        <f aca="false" ca="false" dt2D="false" dtr="false" t="normal">N288</f>
        <v>0</v>
      </c>
      <c r="O287" s="95" t="n">
        <f aca="false" ca="false" dt2D="false" dtr="false" t="normal">O288</f>
        <v>0</v>
      </c>
      <c r="P287" s="95" t="n">
        <f aca="false" ca="false" dt2D="false" dtr="false" t="normal">P288</f>
        <v>0</v>
      </c>
      <c r="Q287" s="95" t="n">
        <f aca="false" ca="false" dt2D="false" dtr="false" t="normal">Q288</f>
        <v>0</v>
      </c>
      <c r="R287" s="95" t="n">
        <f aca="false" ca="false" dt2D="false" dtr="false" t="normal">R288</f>
        <v>0</v>
      </c>
      <c r="S287" s="95" t="n">
        <f aca="false" ca="false" dt2D="false" dtr="false" t="normal">S288</f>
        <v>0</v>
      </c>
      <c r="T287" s="95" t="n">
        <f aca="false" ca="false" dt2D="false" dtr="false" t="normal">T288</f>
        <v>0</v>
      </c>
      <c r="U287" s="39" t="n">
        <f aca="false" ca="false" dt2D="false" dtr="false" t="normal">SUM(V287:AE287)</f>
        <v>20000000</v>
      </c>
      <c r="V287" s="95" t="n">
        <f aca="false" ca="false" dt2D="false" dtr="false" t="normal">V288</f>
        <v>20000000</v>
      </c>
      <c r="W287" s="95" t="n">
        <f aca="false" ca="false" dt2D="false" dtr="false" t="normal">W288</f>
        <v>0</v>
      </c>
      <c r="X287" s="95" t="n">
        <f aca="false" ca="false" dt2D="false" dtr="false" t="normal">X288</f>
        <v>0</v>
      </c>
      <c r="Y287" s="95" t="n">
        <f aca="false" ca="false" dt2D="false" dtr="false" t="normal">Y288</f>
        <v>0</v>
      </c>
      <c r="Z287" s="95" t="n">
        <f aca="false" ca="false" dt2D="false" dtr="false" t="normal">Z288</f>
        <v>0</v>
      </c>
      <c r="AA287" s="95" t="n">
        <f aca="false" ca="false" dt2D="false" dtr="false" t="normal">AA288</f>
        <v>0</v>
      </c>
      <c r="AB287" s="95" t="n">
        <f aca="false" ca="false" dt2D="false" dtr="false" t="normal">AB288</f>
        <v>0</v>
      </c>
      <c r="AC287" s="95" t="n">
        <f aca="false" ca="false" dt2D="false" dtr="false" t="normal">AC288</f>
        <v>0</v>
      </c>
      <c r="AD287" s="95" t="n">
        <f aca="false" ca="false" dt2D="false" dtr="false" t="normal">AD288</f>
        <v>0</v>
      </c>
      <c r="AE287" s="95" t="n">
        <f aca="false" ca="false" dt2D="false" dtr="false" t="normal">AE288</f>
        <v>0</v>
      </c>
    </row>
    <row outlineLevel="0" r="288">
      <c r="B288" s="128" t="n"/>
      <c r="C288" s="40" t="s">
        <v>149</v>
      </c>
      <c r="D288" s="8" t="n">
        <v>905</v>
      </c>
      <c r="E288" s="38" t="s">
        <v>43</v>
      </c>
      <c r="F288" s="38" t="s">
        <v>18</v>
      </c>
      <c r="G288" s="130" t="s">
        <v>185</v>
      </c>
      <c r="H288" s="38" t="s">
        <v>150</v>
      </c>
      <c r="I288" s="39" t="n">
        <f aca="false" ca="false" dt2D="false" dtr="false" t="normal">SUM(J288:T288)</f>
        <v>20000000</v>
      </c>
      <c r="J288" s="95" t="n">
        <v>20000000</v>
      </c>
      <c r="K288" s="95" t="n">
        <v>0</v>
      </c>
      <c r="L288" s="95" t="n">
        <v>0</v>
      </c>
      <c r="M288" s="95" t="n">
        <v>0</v>
      </c>
      <c r="N288" s="95" t="n">
        <v>0</v>
      </c>
      <c r="O288" s="95" t="n">
        <v>0</v>
      </c>
      <c r="P288" s="95" t="n">
        <v>0</v>
      </c>
      <c r="Q288" s="95" t="n">
        <v>0</v>
      </c>
      <c r="R288" s="95" t="n">
        <v>0</v>
      </c>
      <c r="S288" s="95" t="n">
        <v>0</v>
      </c>
      <c r="T288" s="95" t="n">
        <v>0</v>
      </c>
      <c r="U288" s="39" t="n">
        <f aca="false" ca="false" dt2D="false" dtr="false" t="normal">SUM(V288:AE288)</f>
        <v>20000000</v>
      </c>
      <c r="V288" s="95" t="n">
        <v>20000000</v>
      </c>
      <c r="W288" s="95" t="n"/>
      <c r="X288" s="95" t="n"/>
      <c r="Y288" s="95" t="n"/>
      <c r="Z288" s="95" t="n"/>
      <c r="AA288" s="95" t="n"/>
      <c r="AB288" s="95" t="n"/>
      <c r="AC288" s="95" t="n"/>
      <c r="AD288" s="95" t="n"/>
      <c r="AE288" s="95" t="n">
        <v>0</v>
      </c>
    </row>
    <row outlineLevel="0" r="289">
      <c r="B289" s="128" t="n"/>
      <c r="C289" s="40" t="s">
        <v>315</v>
      </c>
      <c r="D289" s="8" t="n"/>
      <c r="E289" s="38" t="n"/>
      <c r="F289" s="38" t="n"/>
      <c r="G289" s="130" t="n"/>
      <c r="H289" s="38" t="n"/>
      <c r="I289" s="39" t="n">
        <f aca="false" ca="false" dt2D="false" dtr="false" t="normal">SUM(J289:T289)</f>
        <v>35316000</v>
      </c>
      <c r="J289" s="95" t="n">
        <v>76103000</v>
      </c>
      <c r="K289" s="95" t="n">
        <v>-40787000</v>
      </c>
      <c r="L289" s="95" t="n"/>
      <c r="M289" s="95" t="n"/>
      <c r="N289" s="95" t="n"/>
      <c r="O289" s="95" t="n"/>
      <c r="P289" s="95" t="n"/>
      <c r="Q289" s="95" t="n"/>
      <c r="R289" s="95" t="n"/>
      <c r="S289" s="95" t="n"/>
      <c r="T289" s="95" t="n">
        <v>0</v>
      </c>
      <c r="U289" s="39" t="n">
        <f aca="false" ca="false" dt2D="false" dtr="false" t="normal">SUM(V289:AE289)</f>
        <v>72429000</v>
      </c>
      <c r="V289" s="95" t="n">
        <v>72429000</v>
      </c>
      <c r="W289" s="95" t="n"/>
      <c r="X289" s="95" t="n"/>
      <c r="Y289" s="95" t="n"/>
      <c r="Z289" s="95" t="n"/>
      <c r="AA289" s="95" t="n"/>
      <c r="AB289" s="95" t="n"/>
      <c r="AC289" s="95" t="n"/>
      <c r="AD289" s="95" t="n"/>
      <c r="AE289" s="95" t="n"/>
    </row>
    <row customFormat="true" ht="33.2000007629395" outlineLevel="0" r="290" s="123">
      <c r="A290" s="124" t="n"/>
      <c r="B290" s="128" t="s">
        <v>52</v>
      </c>
      <c r="C290" s="31" t="s">
        <v>349</v>
      </c>
      <c r="D290" s="173" t="n">
        <v>910</v>
      </c>
      <c r="E290" s="43" t="n"/>
      <c r="F290" s="43" t="n"/>
      <c r="G290" s="167" t="n"/>
      <c r="H290" s="43" t="n"/>
      <c r="I290" s="35" t="n">
        <f aca="false" ca="false" dt2D="false" dtr="false" t="normal">SUM(J290:T290)</f>
        <v>5549400</v>
      </c>
      <c r="J290" s="168" t="n">
        <f aca="false" ca="false" dt2D="false" dtr="false" t="normal">J291</f>
        <v>4581600</v>
      </c>
      <c r="K290" s="168" t="n">
        <f aca="false" ca="false" dt2D="false" dtr="false" t="normal">K291</f>
        <v>967800</v>
      </c>
      <c r="L290" s="168" t="n">
        <f aca="false" ca="false" dt2D="false" dtr="false" t="normal">L291</f>
        <v>0</v>
      </c>
      <c r="M290" s="168" t="n">
        <f aca="false" ca="false" dt2D="false" dtr="false" t="normal">M291</f>
        <v>0</v>
      </c>
      <c r="N290" s="168" t="n">
        <f aca="false" ca="false" dt2D="false" dtr="false" t="normal">N291</f>
        <v>0</v>
      </c>
      <c r="O290" s="168" t="n">
        <f aca="false" ca="false" dt2D="false" dtr="false" t="normal">O291</f>
        <v>0</v>
      </c>
      <c r="P290" s="168" t="n">
        <f aca="false" ca="false" dt2D="false" dtr="false" t="normal">P291</f>
        <v>0</v>
      </c>
      <c r="Q290" s="168" t="n">
        <f aca="false" ca="false" dt2D="false" dtr="false" t="normal">Q291</f>
        <v>0</v>
      </c>
      <c r="R290" s="168" t="n">
        <f aca="false" ca="false" dt2D="false" dtr="false" t="normal">R291</f>
        <v>0</v>
      </c>
      <c r="S290" s="168" t="n">
        <f aca="false" ca="false" dt2D="false" dtr="false" t="normal">S291</f>
        <v>0</v>
      </c>
      <c r="T290" s="168" t="n">
        <f aca="false" ca="false" dt2D="false" dtr="false" t="normal">T291</f>
        <v>0</v>
      </c>
      <c r="U290" s="35" t="n">
        <f aca="false" ca="false" dt2D="false" dtr="false" t="normal">SUM(V290:AE290)</f>
        <v>5318100</v>
      </c>
      <c r="V290" s="168" t="n">
        <f aca="false" ca="false" dt2D="false" dtr="false" t="normal">V291</f>
        <v>5318100</v>
      </c>
      <c r="W290" s="168" t="n">
        <f aca="false" ca="false" dt2D="false" dtr="false" t="normal">W291</f>
        <v>0</v>
      </c>
      <c r="X290" s="168" t="n">
        <f aca="false" ca="false" dt2D="false" dtr="false" t="normal">X291</f>
        <v>0</v>
      </c>
      <c r="Y290" s="168" t="n">
        <f aca="false" ca="false" dt2D="false" dtr="false" t="normal">Y291</f>
        <v>0</v>
      </c>
      <c r="Z290" s="168" t="n">
        <f aca="false" ca="false" dt2D="false" dtr="false" t="normal">Z291</f>
        <v>0</v>
      </c>
      <c r="AA290" s="168" t="n">
        <f aca="false" ca="false" dt2D="false" dtr="false" t="normal">AA291</f>
        <v>0</v>
      </c>
      <c r="AB290" s="168" t="n">
        <f aca="false" ca="false" dt2D="false" dtr="false" t="normal">AB291</f>
        <v>0</v>
      </c>
      <c r="AC290" s="168" t="n">
        <f aca="false" ca="false" dt2D="false" dtr="false" t="normal">AC291</f>
        <v>0</v>
      </c>
      <c r="AD290" s="168" t="n">
        <f aca="false" ca="false" dt2D="false" dtr="false" t="normal">AD291</f>
        <v>0</v>
      </c>
      <c r="AE290" s="168" t="n">
        <f aca="false" ca="false" dt2D="false" dtr="false" t="normal">AE291</f>
        <v>0</v>
      </c>
    </row>
    <row outlineLevel="0" r="291">
      <c r="B291" s="128" t="n"/>
      <c r="C291" s="40" t="s">
        <v>17</v>
      </c>
      <c r="D291" s="8" t="n">
        <v>910</v>
      </c>
      <c r="E291" s="38" t="s">
        <v>18</v>
      </c>
      <c r="F291" s="38" t="s">
        <v>89</v>
      </c>
      <c r="G291" s="130" t="n"/>
      <c r="H291" s="38" t="n"/>
      <c r="I291" s="39" t="n">
        <f aca="false" ca="false" dt2D="false" dtr="false" t="normal">SUM(J291:T291)</f>
        <v>5549400</v>
      </c>
      <c r="J291" s="95" t="n">
        <f aca="false" ca="false" dt2D="false" dtr="false" t="normal">J292+J305</f>
        <v>4581600</v>
      </c>
      <c r="K291" s="95" t="n">
        <f aca="false" ca="false" dt2D="false" dtr="false" t="normal">K292</f>
        <v>967800</v>
      </c>
      <c r="L291" s="95" t="n">
        <f aca="false" ca="false" dt2D="false" dtr="false" t="normal">L292</f>
        <v>0</v>
      </c>
      <c r="M291" s="95" t="n">
        <f aca="false" ca="false" dt2D="false" dtr="false" t="normal">M292</f>
        <v>0</v>
      </c>
      <c r="N291" s="95" t="n">
        <f aca="false" ca="false" dt2D="false" dtr="false" t="normal">N292</f>
        <v>0</v>
      </c>
      <c r="O291" s="95" t="n">
        <f aca="false" ca="false" dt2D="false" dtr="false" t="normal">O292</f>
        <v>0</v>
      </c>
      <c r="P291" s="95" t="n">
        <f aca="false" ca="false" dt2D="false" dtr="false" t="normal">P292</f>
        <v>0</v>
      </c>
      <c r="Q291" s="95" t="n">
        <f aca="false" ca="false" dt2D="false" dtr="false" t="normal">Q292</f>
        <v>0</v>
      </c>
      <c r="R291" s="95" t="n">
        <f aca="false" ca="false" dt2D="false" dtr="false" t="normal">R292</f>
        <v>0</v>
      </c>
      <c r="S291" s="95" t="n">
        <f aca="false" ca="false" dt2D="false" dtr="false" t="normal">S292</f>
        <v>0</v>
      </c>
      <c r="T291" s="95" t="n">
        <f aca="false" ca="false" dt2D="false" dtr="false" t="normal">T292</f>
        <v>0</v>
      </c>
      <c r="U291" s="39" t="n">
        <f aca="false" ca="false" dt2D="false" dtr="false" t="normal">SUM(V291:AE291)</f>
        <v>5318100</v>
      </c>
      <c r="V291" s="95" t="n">
        <f aca="false" ca="false" dt2D="false" dtr="false" t="normal">V292</f>
        <v>5318100</v>
      </c>
      <c r="W291" s="95" t="n">
        <f aca="false" ca="false" dt2D="false" dtr="false" t="normal">W292</f>
        <v>0</v>
      </c>
      <c r="X291" s="95" t="n">
        <f aca="false" ca="false" dt2D="false" dtr="false" t="normal">X292</f>
        <v>0</v>
      </c>
      <c r="Y291" s="95" t="n">
        <f aca="false" ca="false" dt2D="false" dtr="false" t="normal">Y292</f>
        <v>0</v>
      </c>
      <c r="Z291" s="95" t="n">
        <f aca="false" ca="false" dt2D="false" dtr="false" t="normal">Z292</f>
        <v>0</v>
      </c>
      <c r="AA291" s="95" t="n">
        <f aca="false" ca="false" dt2D="false" dtr="false" t="normal">AA292</f>
        <v>0</v>
      </c>
      <c r="AB291" s="95" t="n">
        <f aca="false" ca="false" dt2D="false" dtr="false" t="normal">AB292</f>
        <v>0</v>
      </c>
      <c r="AC291" s="95" t="n">
        <f aca="false" ca="false" dt2D="false" dtr="false" t="normal">AC292</f>
        <v>0</v>
      </c>
      <c r="AD291" s="95" t="n">
        <f aca="false" ca="false" dt2D="false" dtr="false" t="normal">AD292</f>
        <v>0</v>
      </c>
      <c r="AE291" s="95" t="n">
        <f aca="false" ca="false" dt2D="false" dtr="false" t="normal">AE292</f>
        <v>0</v>
      </c>
    </row>
    <row ht="33.2000007629395" outlineLevel="0" r="292">
      <c r="B292" s="128" t="n"/>
      <c r="C292" s="40" t="s">
        <v>346</v>
      </c>
      <c r="D292" s="8" t="n">
        <v>910</v>
      </c>
      <c r="E292" s="38" t="s">
        <v>18</v>
      </c>
      <c r="F292" s="38" t="s">
        <v>29</v>
      </c>
      <c r="G292" s="130" t="n"/>
      <c r="H292" s="38" t="n"/>
      <c r="I292" s="39" t="n">
        <f aca="false" ca="false" dt2D="false" dtr="false" t="normal">SUM(J292:T292)</f>
        <v>5262600</v>
      </c>
      <c r="J292" s="95" t="n">
        <f aca="false" ca="false" dt2D="false" dtr="false" t="normal">J296+J293</f>
        <v>4294800</v>
      </c>
      <c r="K292" s="95" t="n">
        <f aca="false" ca="false" dt2D="false" dtr="false" t="normal">K296+K293</f>
        <v>967800</v>
      </c>
      <c r="L292" s="95" t="n">
        <f aca="false" ca="false" dt2D="false" dtr="false" t="normal">L296+L293</f>
        <v>0</v>
      </c>
      <c r="M292" s="95" t="n">
        <f aca="false" ca="false" dt2D="false" dtr="false" t="normal">M296+M293</f>
        <v>0</v>
      </c>
      <c r="N292" s="95" t="n">
        <f aca="false" ca="false" dt2D="false" dtr="false" t="normal">N296+N293</f>
        <v>0</v>
      </c>
      <c r="O292" s="95" t="n">
        <f aca="false" ca="false" dt2D="false" dtr="false" t="normal">O296+O293</f>
        <v>0</v>
      </c>
      <c r="P292" s="95" t="n">
        <f aca="false" ca="false" dt2D="false" dtr="false" t="normal">P296+P293</f>
        <v>0</v>
      </c>
      <c r="Q292" s="95" t="n">
        <f aca="false" ca="false" dt2D="false" dtr="false" t="normal">Q296+Q293</f>
        <v>0</v>
      </c>
      <c r="R292" s="95" t="n">
        <f aca="false" ca="false" dt2D="false" dtr="false" t="normal">R296+R293</f>
        <v>0</v>
      </c>
      <c r="S292" s="95" t="n">
        <f aca="false" ca="false" dt2D="false" dtr="false" t="normal">S296+S293</f>
        <v>0</v>
      </c>
      <c r="T292" s="95" t="n">
        <f aca="false" ca="false" dt2D="false" dtr="false" t="normal">T296</f>
        <v>0</v>
      </c>
      <c r="U292" s="39" t="n">
        <f aca="false" ca="false" dt2D="false" dtr="false" t="normal">SUM(V292:AE292)</f>
        <v>5318100</v>
      </c>
      <c r="V292" s="95" t="n">
        <f aca="false" ca="false" dt2D="false" dtr="false" t="normal">V296+V293</f>
        <v>5318100</v>
      </c>
      <c r="W292" s="95" t="n">
        <f aca="false" ca="false" dt2D="false" dtr="false" t="normal">W296+W293</f>
        <v>0</v>
      </c>
      <c r="X292" s="95" t="n">
        <f aca="false" ca="false" dt2D="false" dtr="false" t="normal">X296+X293</f>
        <v>0</v>
      </c>
      <c r="Y292" s="95" t="n">
        <f aca="false" ca="false" dt2D="false" dtr="false" t="normal">Y296+Y293</f>
        <v>0</v>
      </c>
      <c r="Z292" s="95" t="n">
        <f aca="false" ca="false" dt2D="false" dtr="false" t="normal">Z296+Z293</f>
        <v>0</v>
      </c>
      <c r="AA292" s="95" t="n">
        <f aca="false" ca="false" dt2D="false" dtr="false" t="normal">AA296+AA293</f>
        <v>0</v>
      </c>
      <c r="AB292" s="95" t="n">
        <f aca="false" ca="false" dt2D="false" dtr="false" t="normal">AB296+AB293</f>
        <v>0</v>
      </c>
      <c r="AC292" s="95" t="n">
        <f aca="false" ca="false" dt2D="false" dtr="false" t="normal">AC296+AC293</f>
        <v>0</v>
      </c>
      <c r="AD292" s="95" t="n">
        <f aca="false" ca="false" dt2D="false" dtr="false" t="normal">AD296+AD293</f>
        <v>0</v>
      </c>
      <c r="AE292" s="95" t="n">
        <f aca="false" ca="false" dt2D="false" dtr="false" t="normal">AE296</f>
        <v>0</v>
      </c>
    </row>
    <row hidden="true" ht="19.3500003814697" outlineLevel="0" r="293">
      <c r="B293" s="128" t="n"/>
      <c r="C293" s="40" t="s">
        <v>181</v>
      </c>
      <c r="D293" s="8" t="n">
        <v>910</v>
      </c>
      <c r="E293" s="38" t="s">
        <v>18</v>
      </c>
      <c r="F293" s="38" t="s">
        <v>29</v>
      </c>
      <c r="G293" s="130" t="n">
        <v>5600000000</v>
      </c>
      <c r="H293" s="38" t="n"/>
      <c r="I293" s="39" t="n">
        <f aca="false" ca="false" dt2D="false" dtr="false" t="normal">SUM(J293:T293)</f>
        <v>0</v>
      </c>
      <c r="J293" s="95" t="n">
        <f aca="false" ca="false" dt2D="false" dtr="false" t="normal">J294</f>
        <v>0</v>
      </c>
      <c r="K293" s="95" t="n">
        <f aca="false" ca="false" dt2D="false" dtr="false" t="normal">K294</f>
        <v>0</v>
      </c>
      <c r="L293" s="95" t="n">
        <f aca="false" ca="false" dt2D="false" dtr="false" t="normal">L294</f>
        <v>0</v>
      </c>
      <c r="M293" s="95" t="n">
        <f aca="false" ca="false" dt2D="false" dtr="false" t="normal">M294</f>
        <v>0</v>
      </c>
      <c r="N293" s="95" t="n">
        <f aca="false" ca="false" dt2D="false" dtr="false" t="normal">N294</f>
        <v>0</v>
      </c>
      <c r="O293" s="95" t="n">
        <f aca="false" ca="false" dt2D="false" dtr="false" t="normal">O294</f>
        <v>0</v>
      </c>
      <c r="P293" s="95" t="n">
        <f aca="false" ca="false" dt2D="false" dtr="false" t="normal">P294</f>
        <v>0</v>
      </c>
      <c r="Q293" s="95" t="n">
        <f aca="false" ca="false" dt2D="false" dtr="false" t="normal">Q294</f>
        <v>0</v>
      </c>
      <c r="R293" s="95" t="n">
        <f aca="false" ca="false" dt2D="false" dtr="false" t="normal">R294</f>
        <v>0</v>
      </c>
      <c r="S293" s="95" t="n">
        <f aca="false" ca="false" dt2D="false" dtr="false" t="normal">S294</f>
        <v>0</v>
      </c>
      <c r="T293" s="95" t="n"/>
      <c r="U293" s="39" t="n">
        <f aca="false" ca="false" dt2D="false" dtr="false" t="normal">SUM(V293:AE293)</f>
        <v>0</v>
      </c>
      <c r="V293" s="95" t="n">
        <f aca="false" ca="false" dt2D="false" dtr="false" t="normal">V294</f>
        <v>0</v>
      </c>
      <c r="W293" s="95" t="n">
        <f aca="false" ca="false" dt2D="false" dtr="false" t="normal">W294</f>
        <v>0</v>
      </c>
      <c r="X293" s="95" t="n">
        <f aca="false" ca="false" dt2D="false" dtr="false" t="normal">X294</f>
        <v>0</v>
      </c>
      <c r="Y293" s="95" t="n">
        <f aca="false" ca="false" dt2D="false" dtr="false" t="normal">Y294</f>
        <v>0</v>
      </c>
      <c r="Z293" s="95" t="n">
        <f aca="false" ca="false" dt2D="false" dtr="false" t="normal">Z294</f>
        <v>0</v>
      </c>
      <c r="AA293" s="95" t="n">
        <f aca="false" ca="false" dt2D="false" dtr="false" t="normal">AA294</f>
        <v>0</v>
      </c>
      <c r="AB293" s="95" t="n">
        <f aca="false" ca="false" dt2D="false" dtr="false" t="normal">AB294</f>
        <v>0</v>
      </c>
      <c r="AC293" s="95" t="n">
        <f aca="false" ca="false" dt2D="false" dtr="false" t="normal">AC294</f>
        <v>0</v>
      </c>
      <c r="AD293" s="95" t="n">
        <f aca="false" ca="false" dt2D="false" dtr="false" t="normal">AD294</f>
        <v>0</v>
      </c>
      <c r="AE293" s="95" t="n"/>
    </row>
    <row hidden="true" ht="19.3500003814697" outlineLevel="0" r="294">
      <c r="B294" s="128" t="n"/>
      <c r="C294" s="40" t="s">
        <v>181</v>
      </c>
      <c r="D294" s="8" t="n">
        <v>910</v>
      </c>
      <c r="E294" s="38" t="s">
        <v>18</v>
      </c>
      <c r="F294" s="38" t="s">
        <v>29</v>
      </c>
      <c r="G294" s="130" t="n">
        <v>5600010030</v>
      </c>
      <c r="H294" s="38" t="n"/>
      <c r="I294" s="39" t="n">
        <f aca="false" ca="false" dt2D="false" dtr="false" t="normal">SUM(J294:T294)</f>
        <v>0</v>
      </c>
      <c r="J294" s="95" t="n">
        <f aca="false" ca="false" dt2D="false" dtr="false" t="normal">J295</f>
        <v>0</v>
      </c>
      <c r="K294" s="95" t="n">
        <f aca="false" ca="false" dt2D="false" dtr="false" t="normal">K295</f>
        <v>0</v>
      </c>
      <c r="L294" s="95" t="n">
        <f aca="false" ca="false" dt2D="false" dtr="false" t="normal">L295</f>
        <v>0</v>
      </c>
      <c r="M294" s="95" t="n">
        <f aca="false" ca="false" dt2D="false" dtr="false" t="normal">M295</f>
        <v>0</v>
      </c>
      <c r="N294" s="95" t="n">
        <f aca="false" ca="false" dt2D="false" dtr="false" t="normal">N295</f>
        <v>0</v>
      </c>
      <c r="O294" s="95" t="n">
        <f aca="false" ca="false" dt2D="false" dtr="false" t="normal">O295</f>
        <v>0</v>
      </c>
      <c r="P294" s="95" t="n">
        <f aca="false" ca="false" dt2D="false" dtr="false" t="normal">P295</f>
        <v>0</v>
      </c>
      <c r="Q294" s="95" t="n">
        <f aca="false" ca="false" dt2D="false" dtr="false" t="normal">Q295</f>
        <v>0</v>
      </c>
      <c r="R294" s="95" t="n">
        <f aca="false" ca="false" dt2D="false" dtr="false" t="normal">R295</f>
        <v>0</v>
      </c>
      <c r="S294" s="95" t="n">
        <f aca="false" ca="false" dt2D="false" dtr="false" t="normal">S295</f>
        <v>0</v>
      </c>
      <c r="T294" s="95" t="n"/>
      <c r="U294" s="39" t="n">
        <f aca="false" ca="false" dt2D="false" dtr="false" t="normal">SUM(V294:AE294)</f>
        <v>0</v>
      </c>
      <c r="V294" s="95" t="n">
        <f aca="false" ca="false" dt2D="false" dtr="false" t="normal">V295</f>
        <v>0</v>
      </c>
      <c r="W294" s="95" t="n">
        <f aca="false" ca="false" dt2D="false" dtr="false" t="normal">W295</f>
        <v>0</v>
      </c>
      <c r="X294" s="95" t="n">
        <f aca="false" ca="false" dt2D="false" dtr="false" t="normal">X295</f>
        <v>0</v>
      </c>
      <c r="Y294" s="95" t="n">
        <f aca="false" ca="false" dt2D="false" dtr="false" t="normal">Y295</f>
        <v>0</v>
      </c>
      <c r="Z294" s="95" t="n">
        <f aca="false" ca="false" dt2D="false" dtr="false" t="normal">Z295</f>
        <v>0</v>
      </c>
      <c r="AA294" s="95" t="n">
        <f aca="false" ca="false" dt2D="false" dtr="false" t="normal">AA295</f>
        <v>0</v>
      </c>
      <c r="AB294" s="95" t="n">
        <f aca="false" ca="false" dt2D="false" dtr="false" t="normal">AB295</f>
        <v>0</v>
      </c>
      <c r="AC294" s="95" t="n">
        <f aca="false" ca="false" dt2D="false" dtr="false" t="normal">AC295</f>
        <v>0</v>
      </c>
      <c r="AD294" s="95" t="n">
        <f aca="false" ca="false" dt2D="false" dtr="false" t="normal">AD295</f>
        <v>0</v>
      </c>
      <c r="AE294" s="95" t="n"/>
    </row>
    <row hidden="true" ht="33.2000007629395" outlineLevel="0" r="295">
      <c r="B295" s="128" t="n"/>
      <c r="C295" s="40" t="s">
        <v>109</v>
      </c>
      <c r="D295" s="8" t="n">
        <v>910</v>
      </c>
      <c r="E295" s="38" t="s">
        <v>18</v>
      </c>
      <c r="F295" s="38" t="s">
        <v>29</v>
      </c>
      <c r="G295" s="130" t="n">
        <v>5600010030</v>
      </c>
      <c r="H295" s="38" t="s">
        <v>110</v>
      </c>
      <c r="I295" s="39" t="n">
        <f aca="false" ca="false" dt2D="false" dtr="false" t="normal">SUM(J295:T295)</f>
        <v>0</v>
      </c>
      <c r="J295" s="95" t="n"/>
      <c r="K295" s="95" t="n"/>
      <c r="L295" s="95" t="n"/>
      <c r="M295" s="95" t="n"/>
      <c r="N295" s="95" t="n"/>
      <c r="O295" s="95" t="n"/>
      <c r="P295" s="95" t="n"/>
      <c r="Q295" s="95" t="n"/>
      <c r="R295" s="95" t="n"/>
      <c r="S295" s="95" t="n"/>
      <c r="T295" s="95" t="n"/>
      <c r="U295" s="39" t="n">
        <f aca="false" ca="false" dt2D="false" dtr="false" t="normal">SUM(V295:AE295)</f>
        <v>0</v>
      </c>
      <c r="V295" s="95" t="n"/>
      <c r="W295" s="95" t="n"/>
      <c r="X295" s="95" t="n"/>
      <c r="Y295" s="95" t="n"/>
      <c r="Z295" s="95" t="n"/>
      <c r="AA295" s="95" t="n"/>
      <c r="AB295" s="95" t="n"/>
      <c r="AC295" s="95" t="n"/>
      <c r="AD295" s="95" t="n"/>
      <c r="AE295" s="95" t="n"/>
    </row>
    <row ht="33.2000007629395" outlineLevel="0" r="296">
      <c r="B296" s="128" t="n"/>
      <c r="C296" s="40" t="s">
        <v>297</v>
      </c>
      <c r="D296" s="8" t="n">
        <v>910</v>
      </c>
      <c r="E296" s="38" t="s">
        <v>18</v>
      </c>
      <c r="F296" s="38" t="s">
        <v>29</v>
      </c>
      <c r="G296" s="130" t="n">
        <v>9900000000</v>
      </c>
      <c r="H296" s="38" t="n"/>
      <c r="I296" s="39" t="n">
        <f aca="false" ca="false" dt2D="false" dtr="false" t="normal">SUM(J296:T296)</f>
        <v>5262600</v>
      </c>
      <c r="J296" s="95" t="n">
        <f aca="false" ca="false" dt2D="false" dtr="false" t="normal">J297+J300</f>
        <v>4294800</v>
      </c>
      <c r="K296" s="95" t="n">
        <f aca="false" ca="false" dt2D="false" dtr="false" t="normal">K297+K300</f>
        <v>967800</v>
      </c>
      <c r="L296" s="95" t="n">
        <f aca="false" ca="false" dt2D="false" dtr="false" t="normal">L297+L300</f>
        <v>0</v>
      </c>
      <c r="M296" s="95" t="n">
        <f aca="false" ca="false" dt2D="false" dtr="false" t="normal">M297+M300</f>
        <v>0</v>
      </c>
      <c r="N296" s="95" t="n">
        <f aca="false" ca="false" dt2D="false" dtr="false" t="normal">N297+N300</f>
        <v>0</v>
      </c>
      <c r="O296" s="95" t="n">
        <f aca="false" ca="false" dt2D="false" dtr="false" t="normal">O297+O300</f>
        <v>0</v>
      </c>
      <c r="P296" s="95" t="n">
        <f aca="false" ca="false" dt2D="false" dtr="false" t="normal">P297+P300</f>
        <v>0</v>
      </c>
      <c r="Q296" s="95" t="n">
        <f aca="false" ca="false" dt2D="false" dtr="false" t="normal">Q297+Q300</f>
        <v>0</v>
      </c>
      <c r="R296" s="95" t="n">
        <f aca="false" ca="false" dt2D="false" dtr="false" t="normal">R297+R300</f>
        <v>0</v>
      </c>
      <c r="S296" s="95" t="n">
        <f aca="false" ca="false" dt2D="false" dtr="false" t="normal">S297+S300</f>
        <v>0</v>
      </c>
      <c r="T296" s="95" t="n">
        <f aca="false" ca="false" dt2D="false" dtr="false" t="normal">T297+T300</f>
        <v>0</v>
      </c>
      <c r="U296" s="39" t="n">
        <f aca="false" ca="false" dt2D="false" dtr="false" t="normal">SUM(V296:AE296)</f>
        <v>5318100</v>
      </c>
      <c r="V296" s="95" t="n">
        <f aca="false" ca="false" dt2D="false" dtr="false" t="normal">V297+V300</f>
        <v>5318100</v>
      </c>
      <c r="W296" s="95" t="n">
        <f aca="false" ca="false" dt2D="false" dtr="false" t="normal">W297+W300</f>
        <v>0</v>
      </c>
      <c r="X296" s="95" t="n">
        <f aca="false" ca="false" dt2D="false" dtr="false" t="normal">X297+X300</f>
        <v>0</v>
      </c>
      <c r="Y296" s="95" t="n">
        <f aca="false" ca="false" dt2D="false" dtr="false" t="normal">Y297+Y300</f>
        <v>0</v>
      </c>
      <c r="Z296" s="95" t="n">
        <f aca="false" ca="false" dt2D="false" dtr="false" t="normal">Z297+Z300</f>
        <v>0</v>
      </c>
      <c r="AA296" s="95" t="n">
        <f aca="false" ca="false" dt2D="false" dtr="false" t="normal">AA297+AA300</f>
        <v>0</v>
      </c>
      <c r="AB296" s="95" t="n">
        <f aca="false" ca="false" dt2D="false" dtr="false" t="normal">AB297+AB300</f>
        <v>0</v>
      </c>
      <c r="AC296" s="95" t="n">
        <f aca="false" ca="false" dt2D="false" dtr="false" t="normal">AC297+AC300</f>
        <v>0</v>
      </c>
      <c r="AD296" s="95" t="n">
        <f aca="false" ca="false" dt2D="false" dtr="false" t="normal">AD297+AD300</f>
        <v>0</v>
      </c>
      <c r="AE296" s="95" t="n">
        <f aca="false" ca="false" dt2D="false" dtr="false" t="normal">AE297+AE300</f>
        <v>0</v>
      </c>
    </row>
    <row ht="48.9000015258789" outlineLevel="0" r="297">
      <c r="B297" s="128" t="n"/>
      <c r="C297" s="40" t="s">
        <v>307</v>
      </c>
      <c r="D297" s="8" t="n">
        <v>910</v>
      </c>
      <c r="E297" s="38" t="s">
        <v>18</v>
      </c>
      <c r="F297" s="38" t="s">
        <v>29</v>
      </c>
      <c r="G297" s="130" t="n">
        <v>9910000000</v>
      </c>
      <c r="H297" s="38" t="n"/>
      <c r="I297" s="39" t="n">
        <f aca="false" ca="false" dt2D="false" dtr="false" t="normal">SUM(J297:T297)</f>
        <v>2502700</v>
      </c>
      <c r="J297" s="95" t="n">
        <f aca="false" ca="false" dt2D="false" dtr="false" t="normal">J298</f>
        <v>1904700</v>
      </c>
      <c r="K297" s="95" t="n">
        <f aca="false" ca="false" dt2D="false" dtr="false" t="normal">K298</f>
        <v>598000</v>
      </c>
      <c r="L297" s="95" t="n">
        <f aca="false" ca="false" dt2D="false" dtr="false" t="normal">L298</f>
        <v>0</v>
      </c>
      <c r="M297" s="95" t="n">
        <f aca="false" ca="false" dt2D="false" dtr="false" t="normal">M298</f>
        <v>0</v>
      </c>
      <c r="N297" s="95" t="n">
        <f aca="false" ca="false" dt2D="false" dtr="false" t="normal">N298</f>
        <v>0</v>
      </c>
      <c r="O297" s="95" t="n">
        <f aca="false" ca="false" dt2D="false" dtr="false" t="normal">O298</f>
        <v>0</v>
      </c>
      <c r="P297" s="95" t="n">
        <f aca="false" ca="false" dt2D="false" dtr="false" t="normal">P298</f>
        <v>0</v>
      </c>
      <c r="Q297" s="95" t="n">
        <f aca="false" ca="false" dt2D="false" dtr="false" t="normal">Q298</f>
        <v>0</v>
      </c>
      <c r="R297" s="95" t="n">
        <f aca="false" ca="false" dt2D="false" dtr="false" t="normal">R298</f>
        <v>0</v>
      </c>
      <c r="S297" s="95" t="n">
        <f aca="false" ca="false" dt2D="false" dtr="false" t="normal">S298</f>
        <v>0</v>
      </c>
      <c r="T297" s="95" t="n">
        <f aca="false" ca="false" dt2D="false" dtr="false" t="normal">T298</f>
        <v>0</v>
      </c>
      <c r="U297" s="39" t="n">
        <f aca="false" ca="false" dt2D="false" dtr="false" t="normal">SUM(V297:AE297)</f>
        <v>2529100</v>
      </c>
      <c r="V297" s="95" t="n">
        <f aca="false" ca="false" dt2D="false" dtr="false" t="normal">V298</f>
        <v>2529100</v>
      </c>
      <c r="W297" s="95" t="n">
        <f aca="false" ca="false" dt2D="false" dtr="false" t="normal">W298</f>
        <v>0</v>
      </c>
      <c r="X297" s="95" t="n">
        <f aca="false" ca="false" dt2D="false" dtr="false" t="normal">X298</f>
        <v>0</v>
      </c>
      <c r="Y297" s="95" t="n">
        <f aca="false" ca="false" dt2D="false" dtr="false" t="normal">Y298</f>
        <v>0</v>
      </c>
      <c r="Z297" s="95" t="n">
        <f aca="false" ca="false" dt2D="false" dtr="false" t="normal">Z298</f>
        <v>0</v>
      </c>
      <c r="AA297" s="95" t="n">
        <f aca="false" ca="false" dt2D="false" dtr="false" t="normal">AA298</f>
        <v>0</v>
      </c>
      <c r="AB297" s="95" t="n">
        <f aca="false" ca="false" dt2D="false" dtr="false" t="normal">AB298</f>
        <v>0</v>
      </c>
      <c r="AC297" s="95" t="n">
        <f aca="false" ca="false" dt2D="false" dtr="false" t="normal">AC298</f>
        <v>0</v>
      </c>
      <c r="AD297" s="95" t="n">
        <f aca="false" ca="false" dt2D="false" dtr="false" t="normal">AD298</f>
        <v>0</v>
      </c>
      <c r="AE297" s="95" t="n">
        <f aca="false" ca="false" dt2D="false" dtr="false" t="normal">AE298</f>
        <v>0</v>
      </c>
    </row>
    <row outlineLevel="0" r="298">
      <c r="B298" s="128" t="n"/>
      <c r="C298" s="40" t="s">
        <v>105</v>
      </c>
      <c r="D298" s="8" t="n">
        <v>910</v>
      </c>
      <c r="E298" s="38" t="s">
        <v>18</v>
      </c>
      <c r="F298" s="38" t="s">
        <v>29</v>
      </c>
      <c r="G298" s="130" t="n">
        <v>9910000190</v>
      </c>
      <c r="H298" s="38" t="n"/>
      <c r="I298" s="39" t="n">
        <f aca="false" ca="false" dt2D="false" dtr="false" t="normal">SUM(J298:T298)</f>
        <v>2502700</v>
      </c>
      <c r="J298" s="95" t="n">
        <f aca="false" ca="false" dt2D="false" dtr="false" t="normal">J299</f>
        <v>1904700</v>
      </c>
      <c r="K298" s="95" t="n">
        <f aca="false" ca="false" dt2D="false" dtr="false" t="normal">K299</f>
        <v>598000</v>
      </c>
      <c r="L298" s="95" t="n">
        <f aca="false" ca="false" dt2D="false" dtr="false" t="normal">L299</f>
        <v>0</v>
      </c>
      <c r="M298" s="95" t="n">
        <f aca="false" ca="false" dt2D="false" dtr="false" t="normal">M299</f>
        <v>0</v>
      </c>
      <c r="N298" s="95" t="n">
        <f aca="false" ca="false" dt2D="false" dtr="false" t="normal">N299</f>
        <v>0</v>
      </c>
      <c r="O298" s="95" t="n">
        <f aca="false" ca="false" dt2D="false" dtr="false" t="normal">O299</f>
        <v>0</v>
      </c>
      <c r="P298" s="95" t="n">
        <f aca="false" ca="false" dt2D="false" dtr="false" t="normal">P299</f>
        <v>0</v>
      </c>
      <c r="Q298" s="95" t="n">
        <f aca="false" ca="false" dt2D="false" dtr="false" t="normal">Q299</f>
        <v>0</v>
      </c>
      <c r="R298" s="95" t="n">
        <f aca="false" ca="false" dt2D="false" dtr="false" t="normal">R299</f>
        <v>0</v>
      </c>
      <c r="S298" s="95" t="n">
        <f aca="false" ca="false" dt2D="false" dtr="false" t="normal">S299</f>
        <v>0</v>
      </c>
      <c r="T298" s="95" t="n">
        <f aca="false" ca="false" dt2D="false" dtr="false" t="normal">T299</f>
        <v>0</v>
      </c>
      <c r="U298" s="39" t="n">
        <f aca="false" ca="false" dt2D="false" dtr="false" t="normal">SUM(V298:AE298)</f>
        <v>2529100</v>
      </c>
      <c r="V298" s="95" t="n">
        <f aca="false" ca="false" dt2D="false" dtr="false" t="normal">V299</f>
        <v>2529100</v>
      </c>
      <c r="W298" s="95" t="n">
        <f aca="false" ca="false" dt2D="false" dtr="false" t="normal">W299</f>
        <v>0</v>
      </c>
      <c r="X298" s="95" t="n">
        <f aca="false" ca="false" dt2D="false" dtr="false" t="normal">X299</f>
        <v>0</v>
      </c>
      <c r="Y298" s="95" t="n">
        <f aca="false" ca="false" dt2D="false" dtr="false" t="normal">Y299</f>
        <v>0</v>
      </c>
      <c r="Z298" s="95" t="n">
        <f aca="false" ca="false" dt2D="false" dtr="false" t="normal">Z299</f>
        <v>0</v>
      </c>
      <c r="AA298" s="95" t="n">
        <f aca="false" ca="false" dt2D="false" dtr="false" t="normal">AA299</f>
        <v>0</v>
      </c>
      <c r="AB298" s="95" t="n">
        <f aca="false" ca="false" dt2D="false" dtr="false" t="normal">AB299</f>
        <v>0</v>
      </c>
      <c r="AC298" s="95" t="n">
        <f aca="false" ca="false" dt2D="false" dtr="false" t="normal">AC299</f>
        <v>0</v>
      </c>
      <c r="AD298" s="95" t="n">
        <f aca="false" ca="false" dt2D="false" dtr="false" t="normal">AD299</f>
        <v>0</v>
      </c>
      <c r="AE298" s="95" t="n">
        <f aca="false" ca="false" dt2D="false" dtr="false" t="normal">AE299</f>
        <v>0</v>
      </c>
    </row>
    <row ht="63.6500015258789" outlineLevel="0" r="299">
      <c r="B299" s="128" t="n"/>
      <c r="C299" s="40" t="s">
        <v>106</v>
      </c>
      <c r="D299" s="8" t="n">
        <v>910</v>
      </c>
      <c r="E299" s="38" t="s">
        <v>18</v>
      </c>
      <c r="F299" s="38" t="s">
        <v>29</v>
      </c>
      <c r="G299" s="130" t="n">
        <v>9910000190</v>
      </c>
      <c r="H299" s="38" t="s">
        <v>107</v>
      </c>
      <c r="I299" s="39" t="n">
        <f aca="false" ca="false" dt2D="false" dtr="false" t="normal">SUM(J299:T299)</f>
        <v>2502700</v>
      </c>
      <c r="J299" s="95" t="n">
        <v>1904700</v>
      </c>
      <c r="K299" s="95" t="n">
        <v>598000</v>
      </c>
      <c r="L299" s="95" t="n"/>
      <c r="M299" s="95" t="n"/>
      <c r="N299" s="95" t="n"/>
      <c r="O299" s="95" t="n"/>
      <c r="P299" s="95" t="n"/>
      <c r="Q299" s="95" t="n"/>
      <c r="R299" s="95" t="n"/>
      <c r="S299" s="95" t="n"/>
      <c r="T299" s="95" t="n">
        <v>0</v>
      </c>
      <c r="U299" s="39" t="n">
        <f aca="false" ca="false" dt2D="false" dtr="false" t="normal">SUM(V299:AE299)</f>
        <v>2529100</v>
      </c>
      <c r="V299" s="95" t="n">
        <v>2529100</v>
      </c>
      <c r="W299" s="95" t="n"/>
      <c r="X299" s="95" t="n"/>
      <c r="Y299" s="95" t="n"/>
      <c r="Z299" s="95" t="n"/>
      <c r="AA299" s="95" t="n"/>
      <c r="AB299" s="95" t="n"/>
      <c r="AC299" s="95" t="n"/>
      <c r="AD299" s="95" t="n"/>
      <c r="AE299" s="95" t="n">
        <v>0</v>
      </c>
    </row>
    <row ht="48.9000015258789" outlineLevel="0" r="300">
      <c r="B300" s="128" t="n"/>
      <c r="C300" s="40" t="s">
        <v>308</v>
      </c>
      <c r="D300" s="8" t="n">
        <v>910</v>
      </c>
      <c r="E300" s="38" t="s">
        <v>18</v>
      </c>
      <c r="F300" s="38" t="s">
        <v>29</v>
      </c>
      <c r="G300" s="130" t="n">
        <v>9920000000</v>
      </c>
      <c r="H300" s="38" t="n"/>
      <c r="I300" s="39" t="n">
        <f aca="false" ca="false" dt2D="false" dtr="false" t="normal">SUM(J300:T300)</f>
        <v>2759900</v>
      </c>
      <c r="J300" s="95" t="n">
        <f aca="false" ca="false" dt2D="false" dtr="false" t="normal">J301</f>
        <v>2390100</v>
      </c>
      <c r="K300" s="95" t="n">
        <f aca="false" ca="false" dt2D="false" dtr="false" t="normal">K301</f>
        <v>369800</v>
      </c>
      <c r="L300" s="95" t="n">
        <f aca="false" ca="false" dt2D="false" dtr="false" t="normal">L301</f>
        <v>0</v>
      </c>
      <c r="M300" s="95" t="n">
        <f aca="false" ca="false" dt2D="false" dtr="false" t="normal">M301</f>
        <v>0</v>
      </c>
      <c r="N300" s="95" t="n">
        <f aca="false" ca="false" dt2D="false" dtr="false" t="normal">N301</f>
        <v>0</v>
      </c>
      <c r="O300" s="95" t="n">
        <f aca="false" ca="false" dt2D="false" dtr="false" t="normal">O301</f>
        <v>0</v>
      </c>
      <c r="P300" s="95" t="n">
        <f aca="false" ca="false" dt2D="false" dtr="false" t="normal">P301</f>
        <v>0</v>
      </c>
      <c r="Q300" s="95" t="n">
        <f aca="false" ca="false" dt2D="false" dtr="false" t="normal">Q301</f>
        <v>0</v>
      </c>
      <c r="R300" s="95" t="n">
        <f aca="false" ca="false" dt2D="false" dtr="false" t="normal">R301</f>
        <v>0</v>
      </c>
      <c r="S300" s="95" t="n">
        <f aca="false" ca="false" dt2D="false" dtr="false" t="normal">S301</f>
        <v>0</v>
      </c>
      <c r="T300" s="95" t="n">
        <f aca="false" ca="false" dt2D="false" dtr="false" t="normal">T301</f>
        <v>0</v>
      </c>
      <c r="U300" s="39" t="n">
        <f aca="false" ca="false" dt2D="false" dtr="false" t="normal">SUM(V300:AE300)</f>
        <v>2789000</v>
      </c>
      <c r="V300" s="95" t="n">
        <f aca="false" ca="false" dt2D="false" dtr="false" t="normal">V301</f>
        <v>2789000</v>
      </c>
      <c r="W300" s="95" t="n">
        <f aca="false" ca="false" dt2D="false" dtr="false" t="normal">W301</f>
        <v>0</v>
      </c>
      <c r="X300" s="95" t="n">
        <f aca="false" ca="false" dt2D="false" dtr="false" t="normal">X301</f>
        <v>0</v>
      </c>
      <c r="Y300" s="95" t="n">
        <f aca="false" ca="false" dt2D="false" dtr="false" t="normal">Y301</f>
        <v>0</v>
      </c>
      <c r="Z300" s="95" t="n">
        <f aca="false" ca="false" dt2D="false" dtr="false" t="normal">Z301</f>
        <v>0</v>
      </c>
      <c r="AA300" s="95" t="n">
        <f aca="false" ca="false" dt2D="false" dtr="false" t="normal">AA301</f>
        <v>0</v>
      </c>
      <c r="AB300" s="95" t="n">
        <f aca="false" ca="false" dt2D="false" dtr="false" t="normal">AB301</f>
        <v>0</v>
      </c>
      <c r="AC300" s="95" t="n">
        <f aca="false" ca="false" dt2D="false" dtr="false" t="normal">AC301</f>
        <v>0</v>
      </c>
      <c r="AD300" s="95" t="n">
        <f aca="false" ca="false" dt2D="false" dtr="false" t="normal">AD301</f>
        <v>0</v>
      </c>
      <c r="AE300" s="95" t="n">
        <f aca="false" ca="false" dt2D="false" dtr="false" t="normal">AE301</f>
        <v>0</v>
      </c>
    </row>
    <row outlineLevel="0" r="301">
      <c r="B301" s="128" t="n"/>
      <c r="C301" s="40" t="s">
        <v>105</v>
      </c>
      <c r="D301" s="8" t="n">
        <v>910</v>
      </c>
      <c r="E301" s="38" t="s">
        <v>333</v>
      </c>
      <c r="F301" s="38" t="s">
        <v>29</v>
      </c>
      <c r="G301" s="130" t="n">
        <v>9920000190</v>
      </c>
      <c r="H301" s="38" t="n"/>
      <c r="I301" s="39" t="n">
        <f aca="false" ca="false" dt2D="false" dtr="false" t="normal">SUM(J301:T301)</f>
        <v>2759900</v>
      </c>
      <c r="J301" s="95" t="n">
        <f aca="false" ca="false" dt2D="false" dtr="false" t="normal">J302+J303+J304</f>
        <v>2390100</v>
      </c>
      <c r="K301" s="95" t="n">
        <f aca="false" ca="false" dt2D="false" dtr="false" t="normal">K302+K303+K304</f>
        <v>369800</v>
      </c>
      <c r="L301" s="95" t="n">
        <f aca="false" ca="false" dt2D="false" dtr="false" t="normal">L302+L303+L304</f>
        <v>0</v>
      </c>
      <c r="M301" s="95" t="n">
        <f aca="false" ca="false" dt2D="false" dtr="false" t="normal">M302+M303+M304</f>
        <v>0</v>
      </c>
      <c r="N301" s="95" t="n">
        <f aca="false" ca="false" dt2D="false" dtr="false" t="normal">N302+N303+N304</f>
        <v>0</v>
      </c>
      <c r="O301" s="95" t="n">
        <f aca="false" ca="false" dt2D="false" dtr="false" t="normal">O302+O303+O304</f>
        <v>0</v>
      </c>
      <c r="P301" s="95" t="n">
        <f aca="false" ca="false" dt2D="false" dtr="false" t="normal">P302+P303+P304</f>
        <v>0</v>
      </c>
      <c r="Q301" s="95" t="n">
        <f aca="false" ca="false" dt2D="false" dtr="false" t="normal">Q302+Q303+Q304</f>
        <v>0</v>
      </c>
      <c r="R301" s="95" t="n">
        <f aca="false" ca="false" dt2D="false" dtr="false" t="normal">R302+R303+R304</f>
        <v>0</v>
      </c>
      <c r="S301" s="95" t="n">
        <f aca="false" ca="false" dt2D="false" dtr="false" t="normal">S302+S303+S304</f>
        <v>0</v>
      </c>
      <c r="T301" s="95" t="n">
        <f aca="false" ca="false" dt2D="false" dtr="false" t="normal">T302+T303+T304</f>
        <v>0</v>
      </c>
      <c r="U301" s="39" t="n">
        <f aca="false" ca="false" dt2D="false" dtr="false" t="normal">SUM(V301:AE301)</f>
        <v>2789000</v>
      </c>
      <c r="V301" s="95" t="n">
        <f aca="false" ca="false" dt2D="false" dtr="false" t="normal">V302+V303+V304</f>
        <v>2789000</v>
      </c>
      <c r="W301" s="95" t="n">
        <f aca="false" ca="false" dt2D="false" dtr="false" t="normal">W302+W303+W304</f>
        <v>0</v>
      </c>
      <c r="X301" s="95" t="n">
        <f aca="false" ca="false" dt2D="false" dtr="false" t="normal">X302+X303+X304</f>
        <v>0</v>
      </c>
      <c r="Y301" s="95" t="n">
        <f aca="false" ca="false" dt2D="false" dtr="false" t="normal">Y302+Y303+Y304</f>
        <v>0</v>
      </c>
      <c r="Z301" s="95" t="n">
        <f aca="false" ca="false" dt2D="false" dtr="false" t="normal">Z302+Z303+Z304</f>
        <v>0</v>
      </c>
      <c r="AA301" s="95" t="n">
        <f aca="false" ca="false" dt2D="false" dtr="false" t="normal">AA302+AA303+AA304</f>
        <v>0</v>
      </c>
      <c r="AB301" s="95" t="n">
        <f aca="false" ca="false" dt2D="false" dtr="false" t="normal">AB302+AB303+AB304</f>
        <v>0</v>
      </c>
      <c r="AC301" s="95" t="n">
        <f aca="false" ca="false" dt2D="false" dtr="false" t="normal">AC302+AC303+AC304</f>
        <v>0</v>
      </c>
      <c r="AD301" s="95" t="n">
        <f aca="false" ca="false" dt2D="false" dtr="false" t="normal">AD302+AD303+AD304</f>
        <v>0</v>
      </c>
      <c r="AE301" s="95" t="n">
        <f aca="false" ca="false" dt2D="false" dtr="false" t="normal">AE302+AE303+AE304</f>
        <v>0</v>
      </c>
    </row>
    <row ht="63.6500015258789" outlineLevel="0" r="302">
      <c r="B302" s="128" t="n"/>
      <c r="C302" s="40" t="s">
        <v>106</v>
      </c>
      <c r="D302" s="8" t="n">
        <v>910</v>
      </c>
      <c r="E302" s="38" t="s">
        <v>18</v>
      </c>
      <c r="F302" s="38" t="s">
        <v>29</v>
      </c>
      <c r="G302" s="130" t="n">
        <v>9920000190</v>
      </c>
      <c r="H302" s="38" t="s">
        <v>107</v>
      </c>
      <c r="I302" s="39" t="n">
        <f aca="false" ca="false" dt2D="false" dtr="false" t="normal">SUM(J302:T302)</f>
        <v>2757300</v>
      </c>
      <c r="J302" s="95" t="n">
        <v>2234600</v>
      </c>
      <c r="K302" s="95" t="n">
        <v>522700</v>
      </c>
      <c r="L302" s="95" t="n"/>
      <c r="M302" s="95" t="n"/>
      <c r="N302" s="95" t="n"/>
      <c r="O302" s="95" t="n"/>
      <c r="P302" s="95" t="n"/>
      <c r="Q302" s="95" t="n"/>
      <c r="R302" s="95" t="n"/>
      <c r="S302" s="95" t="n"/>
      <c r="T302" s="95" t="n">
        <v>0</v>
      </c>
      <c r="U302" s="39" t="n">
        <f aca="false" ca="false" dt2D="false" dtr="false" t="normal">SUM(V302:AE302)</f>
        <v>2786400</v>
      </c>
      <c r="V302" s="95" t="n">
        <v>2786400</v>
      </c>
      <c r="W302" s="95" t="n"/>
      <c r="X302" s="95" t="n"/>
      <c r="Y302" s="95" t="n"/>
      <c r="Z302" s="95" t="n"/>
      <c r="AA302" s="95" t="n"/>
      <c r="AB302" s="95" t="n"/>
      <c r="AC302" s="95" t="n"/>
      <c r="AD302" s="95" t="n"/>
      <c r="AE302" s="95" t="n">
        <v>0</v>
      </c>
    </row>
    <row hidden="true" ht="33.2000007629395" outlineLevel="0" r="303">
      <c r="B303" s="128" t="n"/>
      <c r="C303" s="40" t="s">
        <v>109</v>
      </c>
      <c r="D303" s="8" t="n">
        <v>910</v>
      </c>
      <c r="E303" s="38" t="s">
        <v>18</v>
      </c>
      <c r="F303" s="38" t="s">
        <v>29</v>
      </c>
      <c r="G303" s="130" t="n">
        <v>9920000190</v>
      </c>
      <c r="H303" s="38" t="s">
        <v>110</v>
      </c>
      <c r="I303" s="39" t="n">
        <f aca="false" ca="false" dt2D="false" dtr="false" t="normal">SUM(J303:T303)</f>
        <v>0</v>
      </c>
      <c r="J303" s="95" t="n">
        <v>153300</v>
      </c>
      <c r="K303" s="95" t="n">
        <v>-153300</v>
      </c>
      <c r="L303" s="95" t="n"/>
      <c r="M303" s="95" t="n"/>
      <c r="N303" s="95" t="n"/>
      <c r="O303" s="95" t="n"/>
      <c r="P303" s="95" t="n"/>
      <c r="Q303" s="95" t="n"/>
      <c r="R303" s="95" t="n"/>
      <c r="S303" s="95" t="n"/>
      <c r="T303" s="95" t="n">
        <v>0</v>
      </c>
      <c r="U303" s="39" t="n">
        <f aca="false" ca="false" dt2D="false" dtr="false" t="normal">SUM(V303:AE303)</f>
        <v>0</v>
      </c>
      <c r="V303" s="95" t="n">
        <v>0</v>
      </c>
      <c r="W303" s="95" t="n">
        <v>0</v>
      </c>
      <c r="X303" s="95" t="n">
        <v>0</v>
      </c>
      <c r="Y303" s="95" t="n">
        <v>0</v>
      </c>
      <c r="Z303" s="95" t="n">
        <v>0</v>
      </c>
      <c r="AA303" s="95" t="n">
        <v>0</v>
      </c>
      <c r="AB303" s="95" t="n">
        <v>0</v>
      </c>
      <c r="AC303" s="95" t="n">
        <v>0</v>
      </c>
      <c r="AD303" s="95" t="n">
        <v>0</v>
      </c>
      <c r="AE303" s="95" t="n">
        <v>0</v>
      </c>
    </row>
    <row outlineLevel="0" r="304">
      <c r="B304" s="128" t="n"/>
      <c r="C304" s="40" t="s">
        <v>113</v>
      </c>
      <c r="D304" s="8" t="n">
        <v>910</v>
      </c>
      <c r="E304" s="38" t="s">
        <v>18</v>
      </c>
      <c r="F304" s="38" t="s">
        <v>29</v>
      </c>
      <c r="G304" s="130" t="n">
        <v>9920000190</v>
      </c>
      <c r="H304" s="38" t="s">
        <v>114</v>
      </c>
      <c r="I304" s="39" t="n">
        <f aca="false" ca="false" dt2D="false" dtr="false" t="normal">SUM(J304:T304)</f>
        <v>2600</v>
      </c>
      <c r="J304" s="95" t="n">
        <v>2200</v>
      </c>
      <c r="K304" s="95" t="n">
        <v>400</v>
      </c>
      <c r="L304" s="95" t="n"/>
      <c r="M304" s="95" t="n"/>
      <c r="N304" s="95" t="n"/>
      <c r="O304" s="95" t="n"/>
      <c r="P304" s="95" t="n"/>
      <c r="Q304" s="95" t="n"/>
      <c r="R304" s="95" t="n"/>
      <c r="S304" s="95" t="n"/>
      <c r="T304" s="95" t="n">
        <v>0</v>
      </c>
      <c r="U304" s="39" t="n">
        <f aca="false" ca="false" dt2D="false" dtr="false" t="normal">SUM(V304:AE304)</f>
        <v>2600</v>
      </c>
      <c r="V304" s="95" t="n">
        <v>2600</v>
      </c>
      <c r="W304" s="95" t="n"/>
      <c r="X304" s="95" t="n"/>
      <c r="Y304" s="95" t="n"/>
      <c r="Z304" s="95" t="n"/>
      <c r="AA304" s="95" t="n"/>
      <c r="AB304" s="95" t="n"/>
      <c r="AC304" s="95" t="n"/>
      <c r="AD304" s="95" t="n"/>
      <c r="AE304" s="95" t="n">
        <v>0</v>
      </c>
    </row>
    <row outlineLevel="0" r="305">
      <c r="B305" s="128" t="n"/>
      <c r="C305" s="40" t="s">
        <v>33</v>
      </c>
      <c r="D305" s="8" t="n">
        <v>910</v>
      </c>
      <c r="E305" s="38" t="s">
        <v>18</v>
      </c>
      <c r="F305" s="38" t="s">
        <v>34</v>
      </c>
      <c r="G305" s="130" t="n"/>
      <c r="H305" s="38" t="n"/>
      <c r="I305" s="39" t="n">
        <f aca="false" ca="false" dt2D="false" dtr="false" t="normal">SUM(J305:T305)</f>
        <v>286800</v>
      </c>
      <c r="J305" s="95" t="n">
        <f aca="false" ca="false" dt2D="false" dtr="false" t="normal">J306</f>
        <v>286800</v>
      </c>
      <c r="K305" s="95" t="n">
        <f aca="false" ca="false" dt2D="false" dtr="false" t="normal">K306</f>
        <v>0</v>
      </c>
      <c r="L305" s="95" t="n">
        <f aca="false" ca="false" dt2D="false" dtr="false" t="normal">L306</f>
        <v>0</v>
      </c>
      <c r="M305" s="95" t="n">
        <f aca="false" ca="false" dt2D="false" dtr="false" t="normal">M306</f>
        <v>0</v>
      </c>
      <c r="N305" s="95" t="n">
        <f aca="false" ca="false" dt2D="false" dtr="false" t="normal">N306</f>
        <v>0</v>
      </c>
      <c r="O305" s="95" t="n">
        <f aca="false" ca="false" dt2D="false" dtr="false" t="normal">O306</f>
        <v>0</v>
      </c>
      <c r="P305" s="95" t="n">
        <f aca="false" ca="false" dt2D="false" dtr="false" t="normal">P306</f>
        <v>0</v>
      </c>
      <c r="Q305" s="95" t="n">
        <f aca="false" ca="false" dt2D="false" dtr="false" t="normal">Q306</f>
        <v>0</v>
      </c>
      <c r="R305" s="95" t="n">
        <f aca="false" ca="false" dt2D="false" dtr="false" t="normal">R306</f>
        <v>0</v>
      </c>
      <c r="S305" s="95" t="n">
        <f aca="false" ca="false" dt2D="false" dtr="false" t="normal">S306</f>
        <v>0</v>
      </c>
      <c r="T305" s="95" t="n"/>
      <c r="U305" s="39" t="n">
        <v>0</v>
      </c>
      <c r="V305" s="95" t="n">
        <f aca="false" ca="false" dt2D="false" dtr="false" t="normal">V306</f>
        <v>0</v>
      </c>
      <c r="W305" s="95" t="n">
        <f aca="false" ca="false" dt2D="false" dtr="false" t="normal">W306</f>
        <v>0</v>
      </c>
      <c r="X305" s="95" t="n">
        <f aca="false" ca="false" dt2D="false" dtr="false" t="normal">X306</f>
        <v>0</v>
      </c>
      <c r="Y305" s="95" t="n">
        <f aca="false" ca="false" dt2D="false" dtr="false" t="normal">Y306</f>
        <v>0</v>
      </c>
      <c r="Z305" s="95" t="n">
        <f aca="false" ca="false" dt2D="false" dtr="false" t="normal">Z306</f>
        <v>0</v>
      </c>
      <c r="AA305" s="95" t="n">
        <f aca="false" ca="false" dt2D="false" dtr="false" t="normal">AA306</f>
        <v>0</v>
      </c>
      <c r="AB305" s="95" t="n">
        <f aca="false" ca="false" dt2D="false" dtr="false" t="normal">AB306</f>
        <v>0</v>
      </c>
      <c r="AC305" s="95" t="n">
        <f aca="false" ca="false" dt2D="false" dtr="false" t="normal">AC306</f>
        <v>0</v>
      </c>
      <c r="AD305" s="95" t="n">
        <f aca="false" ca="false" dt2D="false" dtr="false" t="normal">AD306</f>
        <v>0</v>
      </c>
      <c r="AE305" s="95" t="n"/>
    </row>
    <row outlineLevel="0" r="306">
      <c r="B306" s="128" t="n"/>
      <c r="C306" s="40" t="s">
        <v>181</v>
      </c>
      <c r="D306" s="8" t="n">
        <v>910</v>
      </c>
      <c r="E306" s="38" t="s">
        <v>18</v>
      </c>
      <c r="F306" s="38" t="s">
        <v>34</v>
      </c>
      <c r="G306" s="130" t="n">
        <v>5600000000</v>
      </c>
      <c r="H306" s="38" t="n"/>
      <c r="I306" s="39" t="n">
        <f aca="false" ca="false" dt2D="false" dtr="false" t="normal">SUM(J306:T306)</f>
        <v>286800</v>
      </c>
      <c r="J306" s="95" t="n">
        <f aca="false" ca="false" dt2D="false" dtr="false" t="normal">J307</f>
        <v>286800</v>
      </c>
      <c r="K306" s="95" t="n">
        <f aca="false" ca="false" dt2D="false" dtr="false" t="normal">K307</f>
        <v>0</v>
      </c>
      <c r="L306" s="95" t="n">
        <f aca="false" ca="false" dt2D="false" dtr="false" t="normal">L307</f>
        <v>0</v>
      </c>
      <c r="M306" s="95" t="n">
        <f aca="false" ca="false" dt2D="false" dtr="false" t="normal">M307</f>
        <v>0</v>
      </c>
      <c r="N306" s="95" t="n">
        <f aca="false" ca="false" dt2D="false" dtr="false" t="normal">N307</f>
        <v>0</v>
      </c>
      <c r="O306" s="95" t="n">
        <f aca="false" ca="false" dt2D="false" dtr="false" t="normal">O307</f>
        <v>0</v>
      </c>
      <c r="P306" s="95" t="n">
        <f aca="false" ca="false" dt2D="false" dtr="false" t="normal">P307</f>
        <v>0</v>
      </c>
      <c r="Q306" s="95" t="n">
        <f aca="false" ca="false" dt2D="false" dtr="false" t="normal">Q307</f>
        <v>0</v>
      </c>
      <c r="R306" s="95" t="n">
        <f aca="false" ca="false" dt2D="false" dtr="false" t="normal">R307</f>
        <v>0</v>
      </c>
      <c r="S306" s="95" t="n">
        <f aca="false" ca="false" dt2D="false" dtr="false" t="normal">S307</f>
        <v>0</v>
      </c>
      <c r="T306" s="95" t="n"/>
      <c r="U306" s="39" t="n">
        <v>0</v>
      </c>
      <c r="V306" s="95" t="n">
        <f aca="false" ca="false" dt2D="false" dtr="false" t="normal">V307</f>
        <v>0</v>
      </c>
      <c r="W306" s="95" t="n">
        <f aca="false" ca="false" dt2D="false" dtr="false" t="normal">W307</f>
        <v>0</v>
      </c>
      <c r="X306" s="95" t="n">
        <f aca="false" ca="false" dt2D="false" dtr="false" t="normal">X307</f>
        <v>0</v>
      </c>
      <c r="Y306" s="95" t="n">
        <f aca="false" ca="false" dt2D="false" dtr="false" t="normal">Y307</f>
        <v>0</v>
      </c>
      <c r="Z306" s="95" t="n">
        <f aca="false" ca="false" dt2D="false" dtr="false" t="normal">Z307</f>
        <v>0</v>
      </c>
      <c r="AA306" s="95" t="n">
        <f aca="false" ca="false" dt2D="false" dtr="false" t="normal">AA307</f>
        <v>0</v>
      </c>
      <c r="AB306" s="95" t="n">
        <f aca="false" ca="false" dt2D="false" dtr="false" t="normal">AB307</f>
        <v>0</v>
      </c>
      <c r="AC306" s="95" t="n">
        <f aca="false" ca="false" dt2D="false" dtr="false" t="normal">AC307</f>
        <v>0</v>
      </c>
      <c r="AD306" s="95" t="n">
        <f aca="false" ca="false" dt2D="false" dtr="false" t="normal">AD307</f>
        <v>0</v>
      </c>
      <c r="AE306" s="95" t="n"/>
    </row>
    <row outlineLevel="0" r="307">
      <c r="B307" s="128" t="n"/>
      <c r="C307" s="40" t="s">
        <v>181</v>
      </c>
      <c r="D307" s="8" t="n">
        <v>910</v>
      </c>
      <c r="E307" s="38" t="s">
        <v>18</v>
      </c>
      <c r="F307" s="38" t="s">
        <v>34</v>
      </c>
      <c r="G307" s="130" t="n">
        <v>5600010030</v>
      </c>
      <c r="H307" s="38" t="n"/>
      <c r="I307" s="39" t="n">
        <f aca="false" ca="false" dt2D="false" dtr="false" t="normal">SUM(J307:T307)</f>
        <v>286800</v>
      </c>
      <c r="J307" s="95" t="n">
        <f aca="false" ca="false" dt2D="false" dtr="false" t="normal">J308</f>
        <v>286800</v>
      </c>
      <c r="K307" s="95" t="n">
        <f aca="false" ca="false" dt2D="false" dtr="false" t="normal">K308</f>
        <v>0</v>
      </c>
      <c r="L307" s="95" t="n">
        <f aca="false" ca="false" dt2D="false" dtr="false" t="normal">L308</f>
        <v>0</v>
      </c>
      <c r="M307" s="95" t="n">
        <f aca="false" ca="false" dt2D="false" dtr="false" t="normal">M308</f>
        <v>0</v>
      </c>
      <c r="N307" s="95" t="n">
        <f aca="false" ca="false" dt2D="false" dtr="false" t="normal">N308</f>
        <v>0</v>
      </c>
      <c r="O307" s="95" t="n">
        <f aca="false" ca="false" dt2D="false" dtr="false" t="normal">O308</f>
        <v>0</v>
      </c>
      <c r="P307" s="95" t="n">
        <f aca="false" ca="false" dt2D="false" dtr="false" t="normal">P308</f>
        <v>0</v>
      </c>
      <c r="Q307" s="95" t="n">
        <f aca="false" ca="false" dt2D="false" dtr="false" t="normal">Q308</f>
        <v>0</v>
      </c>
      <c r="R307" s="95" t="n">
        <f aca="false" ca="false" dt2D="false" dtr="false" t="normal">R308</f>
        <v>0</v>
      </c>
      <c r="S307" s="95" t="n">
        <f aca="false" ca="false" dt2D="false" dtr="false" t="normal">S308</f>
        <v>0</v>
      </c>
      <c r="T307" s="95" t="n"/>
      <c r="U307" s="39" t="n">
        <v>0</v>
      </c>
      <c r="V307" s="95" t="n">
        <f aca="false" ca="false" dt2D="false" dtr="false" t="normal">V308</f>
        <v>0</v>
      </c>
      <c r="W307" s="95" t="n">
        <f aca="false" ca="false" dt2D="false" dtr="false" t="normal">W308</f>
        <v>0</v>
      </c>
      <c r="X307" s="95" t="n">
        <f aca="false" ca="false" dt2D="false" dtr="false" t="normal">X308</f>
        <v>0</v>
      </c>
      <c r="Y307" s="95" t="n">
        <f aca="false" ca="false" dt2D="false" dtr="false" t="normal">Y308</f>
        <v>0</v>
      </c>
      <c r="Z307" s="95" t="n">
        <f aca="false" ca="false" dt2D="false" dtr="false" t="normal">Z308</f>
        <v>0</v>
      </c>
      <c r="AA307" s="95" t="n">
        <f aca="false" ca="false" dt2D="false" dtr="false" t="normal">AA308</f>
        <v>0</v>
      </c>
      <c r="AB307" s="95" t="n">
        <f aca="false" ca="false" dt2D="false" dtr="false" t="normal">AB308</f>
        <v>0</v>
      </c>
      <c r="AC307" s="95" t="n">
        <f aca="false" ca="false" dt2D="false" dtr="false" t="normal">AC308</f>
        <v>0</v>
      </c>
      <c r="AD307" s="95" t="n">
        <f aca="false" ca="false" dt2D="false" dtr="false" t="normal">AD308</f>
        <v>0</v>
      </c>
      <c r="AE307" s="95" t="n"/>
    </row>
    <row ht="33.2000007629395" outlineLevel="0" r="308">
      <c r="B308" s="128" t="n"/>
      <c r="C308" s="40" t="s">
        <v>109</v>
      </c>
      <c r="D308" s="8" t="n">
        <v>910</v>
      </c>
      <c r="E308" s="38" t="s">
        <v>18</v>
      </c>
      <c r="F308" s="38" t="s">
        <v>34</v>
      </c>
      <c r="G308" s="130" t="n">
        <v>5600010030</v>
      </c>
      <c r="H308" s="38" t="s">
        <v>110</v>
      </c>
      <c r="I308" s="39" t="n">
        <f aca="false" ca="false" dt2D="false" dtr="false" t="normal">SUM(J308:T308)</f>
        <v>286800</v>
      </c>
      <c r="J308" s="95" t="n">
        <v>286800</v>
      </c>
      <c r="K308" s="95" t="n"/>
      <c r="L308" s="95" t="n"/>
      <c r="M308" s="95" t="n"/>
      <c r="N308" s="95" t="n"/>
      <c r="O308" s="95" t="n"/>
      <c r="P308" s="95" t="n"/>
      <c r="Q308" s="95" t="n"/>
      <c r="R308" s="95" t="n"/>
      <c r="S308" s="95" t="n"/>
      <c r="T308" s="95" t="n"/>
      <c r="U308" s="39" t="n">
        <v>0</v>
      </c>
      <c r="V308" s="95" t="n"/>
      <c r="W308" s="95" t="n"/>
      <c r="X308" s="95" t="n"/>
      <c r="Y308" s="95" t="n"/>
      <c r="Z308" s="95" t="n"/>
      <c r="AA308" s="95" t="n"/>
      <c r="AB308" s="95" t="n"/>
      <c r="AC308" s="95" t="n"/>
      <c r="AD308" s="95" t="n"/>
      <c r="AE308" s="95" t="n"/>
    </row>
    <row customFormat="true" ht="33.2000007629395" outlineLevel="0" r="309" s="123">
      <c r="A309" s="124" t="n"/>
      <c r="B309" s="128" t="s">
        <v>57</v>
      </c>
      <c r="C309" s="31" t="s">
        <v>350</v>
      </c>
      <c r="D309" s="173" t="n">
        <v>919</v>
      </c>
      <c r="E309" s="43" t="n"/>
      <c r="F309" s="43" t="n"/>
      <c r="G309" s="167" t="n"/>
      <c r="H309" s="43" t="n"/>
      <c r="I309" s="35" t="n">
        <f aca="false" ca="false" dt2D="false" dtr="false" t="normal">SUM(J309:T309)</f>
        <v>19748600</v>
      </c>
      <c r="J309" s="168" t="n">
        <f aca="false" ca="false" dt2D="false" dtr="false" t="normal">J315+J310</f>
        <v>17246800</v>
      </c>
      <c r="K309" s="168" t="n">
        <f aca="false" ca="false" dt2D="false" dtr="false" t="normal">K315+K310</f>
        <v>2174500</v>
      </c>
      <c r="L309" s="168" t="n">
        <f aca="false" ca="false" dt2D="false" dtr="false" t="normal">L315+L310</f>
        <v>327300</v>
      </c>
      <c r="M309" s="168" t="n">
        <f aca="false" ca="false" dt2D="false" dtr="false" t="normal">M315+M310</f>
        <v>0</v>
      </c>
      <c r="N309" s="168" t="n">
        <f aca="false" ca="false" dt2D="false" dtr="false" t="normal">N315+N310</f>
        <v>0</v>
      </c>
      <c r="O309" s="168" t="n">
        <f aca="false" ca="false" dt2D="false" dtr="false" t="normal">O315+O310</f>
        <v>0</v>
      </c>
      <c r="P309" s="168" t="n">
        <f aca="false" ca="false" dt2D="false" dtr="false" t="normal">P315+P310</f>
        <v>0</v>
      </c>
      <c r="Q309" s="168" t="n">
        <f aca="false" ca="false" dt2D="false" dtr="false" t="normal">Q315+Q310</f>
        <v>0</v>
      </c>
      <c r="R309" s="168" t="n">
        <f aca="false" ca="false" dt2D="false" dtr="false" t="normal">R315+R310</f>
        <v>0</v>
      </c>
      <c r="S309" s="168" t="n">
        <f aca="false" ca="false" dt2D="false" dtr="false" t="normal">S315+S310</f>
        <v>0</v>
      </c>
      <c r="T309" s="168" t="n">
        <f aca="false" ca="false" dt2D="false" dtr="false" t="normal">T315</f>
        <v>0</v>
      </c>
      <c r="U309" s="35" t="n">
        <f aca="false" ca="false" dt2D="false" dtr="false" t="normal">SUM(V309:AE309)</f>
        <v>19842400</v>
      </c>
      <c r="V309" s="168" t="n">
        <f aca="false" ca="false" dt2D="false" dtr="false" t="normal">V315+V310</f>
        <v>19522500</v>
      </c>
      <c r="W309" s="168" t="n">
        <f aca="false" ca="false" dt2D="false" dtr="false" t="normal">W315+W310</f>
        <v>319900</v>
      </c>
      <c r="X309" s="168" t="n">
        <f aca="false" ca="false" dt2D="false" dtr="false" t="normal">X315+X310</f>
        <v>0</v>
      </c>
      <c r="Y309" s="168" t="n">
        <f aca="false" ca="false" dt2D="false" dtr="false" t="normal">Y315+Y310</f>
        <v>0</v>
      </c>
      <c r="Z309" s="168" t="n">
        <f aca="false" ca="false" dt2D="false" dtr="false" t="normal">Z315+Z310</f>
        <v>0</v>
      </c>
      <c r="AA309" s="168" t="n">
        <f aca="false" ca="false" dt2D="false" dtr="false" t="normal">AA315+AA310</f>
        <v>0</v>
      </c>
      <c r="AB309" s="168" t="n">
        <f aca="false" ca="false" dt2D="false" dtr="false" t="normal">AB315+AB310</f>
        <v>0</v>
      </c>
      <c r="AC309" s="168" t="n">
        <f aca="false" ca="false" dt2D="false" dtr="false" t="normal">AC315+AC310</f>
        <v>0</v>
      </c>
      <c r="AD309" s="168" t="n">
        <f aca="false" ca="false" dt2D="false" dtr="false" t="normal">AD315+AD310</f>
        <v>0</v>
      </c>
      <c r="AE309" s="168" t="n">
        <f aca="false" ca="false" dt2D="false" dtr="false" t="normal">AE315</f>
        <v>0</v>
      </c>
    </row>
    <row customFormat="true" ht="19.3500003814697" outlineLevel="0" r="310" s="123">
      <c r="A310" s="124" t="n"/>
      <c r="B310" s="128" t="n"/>
      <c r="C310" s="40" t="s">
        <v>17</v>
      </c>
      <c r="D310" s="8" t="n">
        <v>919</v>
      </c>
      <c r="E310" s="38" t="s">
        <v>18</v>
      </c>
      <c r="F310" s="38" t="s">
        <v>89</v>
      </c>
      <c r="G310" s="130" t="n"/>
      <c r="H310" s="38" t="n"/>
      <c r="I310" s="39" t="n">
        <f aca="false" ca="false" dt2D="false" dtr="false" t="normal">SUM(J310:T310)</f>
        <v>907100</v>
      </c>
      <c r="J310" s="95" t="n">
        <f aca="false" ca="false" dt2D="false" dtr="false" t="normal">J311</f>
        <v>0</v>
      </c>
      <c r="K310" s="95" t="n">
        <f aca="false" ca="false" dt2D="false" dtr="false" t="normal">K311</f>
        <v>907100</v>
      </c>
      <c r="L310" s="95" t="n">
        <f aca="false" ca="false" dt2D="false" dtr="false" t="normal">L311</f>
        <v>0</v>
      </c>
      <c r="M310" s="95" t="n">
        <f aca="false" ca="false" dt2D="false" dtr="false" t="normal">M311</f>
        <v>0</v>
      </c>
      <c r="N310" s="95" t="n">
        <f aca="false" ca="false" dt2D="false" dtr="false" t="normal">N311</f>
        <v>0</v>
      </c>
      <c r="O310" s="95" t="n">
        <f aca="false" ca="false" dt2D="false" dtr="false" t="normal">O311</f>
        <v>0</v>
      </c>
      <c r="P310" s="95" t="n">
        <f aca="false" ca="false" dt2D="false" dtr="false" t="normal">P311</f>
        <v>0</v>
      </c>
      <c r="Q310" s="95" t="n">
        <f aca="false" ca="false" dt2D="false" dtr="false" t="normal">Q311</f>
        <v>0</v>
      </c>
      <c r="R310" s="95" t="n">
        <f aca="false" ca="false" dt2D="false" dtr="false" t="normal">R311</f>
        <v>0</v>
      </c>
      <c r="S310" s="95" t="n">
        <f aca="false" ca="false" dt2D="false" dtr="false" t="normal">S311</f>
        <v>0</v>
      </c>
      <c r="T310" s="168" t="n"/>
      <c r="U310" s="39" t="n">
        <f aca="false" ca="false" dt2D="false" dtr="false" t="normal">SUM(V310:AE310)</f>
        <v>907100</v>
      </c>
      <c r="V310" s="95" t="n">
        <f aca="false" ca="false" dt2D="false" dtr="false" t="normal">V311</f>
        <v>907100</v>
      </c>
      <c r="W310" s="95" t="n">
        <f aca="false" ca="false" dt2D="false" dtr="false" t="normal">W311</f>
        <v>0</v>
      </c>
      <c r="X310" s="95" t="n">
        <f aca="false" ca="false" dt2D="false" dtr="false" t="normal">X311</f>
        <v>0</v>
      </c>
      <c r="Y310" s="95" t="n">
        <f aca="false" ca="false" dt2D="false" dtr="false" t="normal">Y311</f>
        <v>0</v>
      </c>
      <c r="Z310" s="95" t="n">
        <f aca="false" ca="false" dt2D="false" dtr="false" t="normal">Z311</f>
        <v>0</v>
      </c>
      <c r="AA310" s="95" t="n">
        <f aca="false" ca="false" dt2D="false" dtr="false" t="normal">AA311</f>
        <v>0</v>
      </c>
      <c r="AB310" s="95" t="n">
        <f aca="false" ca="false" dt2D="false" dtr="false" t="normal">AB311</f>
        <v>0</v>
      </c>
      <c r="AC310" s="95" t="n">
        <f aca="false" ca="false" dt2D="false" dtr="false" t="normal">AC311</f>
        <v>0</v>
      </c>
      <c r="AD310" s="95" t="n">
        <f aca="false" ca="false" dt2D="false" dtr="false" t="normal">AD311</f>
        <v>0</v>
      </c>
      <c r="AE310" s="168" t="n"/>
    </row>
    <row customFormat="true" ht="19.3500003814697" outlineLevel="0" r="311" s="123">
      <c r="A311" s="124" t="n"/>
      <c r="B311" s="128" t="n"/>
      <c r="C311" s="40" t="s">
        <v>33</v>
      </c>
      <c r="D311" s="8" t="n">
        <v>919</v>
      </c>
      <c r="E311" s="38" t="s">
        <v>18</v>
      </c>
      <c r="F311" s="38" t="s">
        <v>34</v>
      </c>
      <c r="G311" s="130" t="n"/>
      <c r="H311" s="38" t="n"/>
      <c r="I311" s="39" t="n">
        <f aca="false" ca="false" dt2D="false" dtr="false" t="normal">SUM(J311:T311)</f>
        <v>907100</v>
      </c>
      <c r="J311" s="95" t="n">
        <f aca="false" ca="false" dt2D="false" dtr="false" t="normal">J312</f>
        <v>0</v>
      </c>
      <c r="K311" s="95" t="n">
        <f aca="false" ca="false" dt2D="false" dtr="false" t="normal">K312</f>
        <v>907100</v>
      </c>
      <c r="L311" s="95" t="n">
        <f aca="false" ca="false" dt2D="false" dtr="false" t="normal">L312</f>
        <v>0</v>
      </c>
      <c r="M311" s="95" t="n">
        <f aca="false" ca="false" dt2D="false" dtr="false" t="normal">M312</f>
        <v>0</v>
      </c>
      <c r="N311" s="95" t="n">
        <f aca="false" ca="false" dt2D="false" dtr="false" t="normal">N312</f>
        <v>0</v>
      </c>
      <c r="O311" s="95" t="n">
        <f aca="false" ca="false" dt2D="false" dtr="false" t="normal">O312</f>
        <v>0</v>
      </c>
      <c r="P311" s="95" t="n">
        <f aca="false" ca="false" dt2D="false" dtr="false" t="normal">P312</f>
        <v>0</v>
      </c>
      <c r="Q311" s="95" t="n">
        <f aca="false" ca="false" dt2D="false" dtr="false" t="normal">Q312</f>
        <v>0</v>
      </c>
      <c r="R311" s="95" t="n">
        <f aca="false" ca="false" dt2D="false" dtr="false" t="normal">R312</f>
        <v>0</v>
      </c>
      <c r="S311" s="95" t="n">
        <f aca="false" ca="false" dt2D="false" dtr="false" t="normal">S312</f>
        <v>0</v>
      </c>
      <c r="T311" s="168" t="n"/>
      <c r="U311" s="39" t="n">
        <f aca="false" ca="false" dt2D="false" dtr="false" t="normal">SUM(V311:AE311)</f>
        <v>907100</v>
      </c>
      <c r="V311" s="95" t="n">
        <f aca="false" ca="false" dt2D="false" dtr="false" t="normal">V312</f>
        <v>907100</v>
      </c>
      <c r="W311" s="95" t="n">
        <f aca="false" ca="false" dt2D="false" dtr="false" t="normal">W312</f>
        <v>0</v>
      </c>
      <c r="X311" s="95" t="n">
        <f aca="false" ca="false" dt2D="false" dtr="false" t="normal">X312</f>
        <v>0</v>
      </c>
      <c r="Y311" s="95" t="n">
        <f aca="false" ca="false" dt2D="false" dtr="false" t="normal">Y312</f>
        <v>0</v>
      </c>
      <c r="Z311" s="95" t="n">
        <f aca="false" ca="false" dt2D="false" dtr="false" t="normal">Z312</f>
        <v>0</v>
      </c>
      <c r="AA311" s="95" t="n">
        <f aca="false" ca="false" dt2D="false" dtr="false" t="normal">AA312</f>
        <v>0</v>
      </c>
      <c r="AB311" s="95" t="n">
        <f aca="false" ca="false" dt2D="false" dtr="false" t="normal">AB312</f>
        <v>0</v>
      </c>
      <c r="AC311" s="95" t="n">
        <f aca="false" ca="false" dt2D="false" dtr="false" t="normal">AC312</f>
        <v>0</v>
      </c>
      <c r="AD311" s="95" t="n">
        <f aca="false" ca="false" dt2D="false" dtr="false" t="normal">AD312</f>
        <v>0</v>
      </c>
      <c r="AE311" s="168" t="n"/>
    </row>
    <row customFormat="true" ht="19.3500003814697" outlineLevel="0" r="312" s="123">
      <c r="A312" s="124" t="n"/>
      <c r="B312" s="128" t="n"/>
      <c r="C312" s="40" t="s">
        <v>181</v>
      </c>
      <c r="D312" s="8" t="n">
        <v>919</v>
      </c>
      <c r="E312" s="38" t="s">
        <v>18</v>
      </c>
      <c r="F312" s="38" t="s">
        <v>34</v>
      </c>
      <c r="G312" s="130" t="n">
        <v>5600000000</v>
      </c>
      <c r="H312" s="38" t="n"/>
      <c r="I312" s="39" t="n">
        <f aca="false" ca="false" dt2D="false" dtr="false" t="normal">SUM(J312:T312)</f>
        <v>907100</v>
      </c>
      <c r="J312" s="95" t="n">
        <f aca="false" ca="false" dt2D="false" dtr="false" t="normal">J313</f>
        <v>0</v>
      </c>
      <c r="K312" s="95" t="n">
        <f aca="false" ca="false" dt2D="false" dtr="false" t="normal">K313</f>
        <v>907100</v>
      </c>
      <c r="L312" s="95" t="n">
        <f aca="false" ca="false" dt2D="false" dtr="false" t="normal">L313</f>
        <v>0</v>
      </c>
      <c r="M312" s="95" t="n">
        <f aca="false" ca="false" dt2D="false" dtr="false" t="normal">M313</f>
        <v>0</v>
      </c>
      <c r="N312" s="95" t="n">
        <f aca="false" ca="false" dt2D="false" dtr="false" t="normal">N313</f>
        <v>0</v>
      </c>
      <c r="O312" s="95" t="n">
        <f aca="false" ca="false" dt2D="false" dtr="false" t="normal">O313</f>
        <v>0</v>
      </c>
      <c r="P312" s="95" t="n">
        <f aca="false" ca="false" dt2D="false" dtr="false" t="normal">P313</f>
        <v>0</v>
      </c>
      <c r="Q312" s="95" t="n">
        <f aca="false" ca="false" dt2D="false" dtr="false" t="normal">Q313</f>
        <v>0</v>
      </c>
      <c r="R312" s="95" t="n">
        <f aca="false" ca="false" dt2D="false" dtr="false" t="normal">R313</f>
        <v>0</v>
      </c>
      <c r="S312" s="95" t="n">
        <f aca="false" ca="false" dt2D="false" dtr="false" t="normal">S313</f>
        <v>0</v>
      </c>
      <c r="T312" s="168" t="n"/>
      <c r="U312" s="39" t="n">
        <f aca="false" ca="false" dt2D="false" dtr="false" t="normal">SUM(V312:AE312)</f>
        <v>907100</v>
      </c>
      <c r="V312" s="95" t="n">
        <f aca="false" ca="false" dt2D="false" dtr="false" t="normal">V313</f>
        <v>907100</v>
      </c>
      <c r="W312" s="95" t="n">
        <f aca="false" ca="false" dt2D="false" dtr="false" t="normal">W313</f>
        <v>0</v>
      </c>
      <c r="X312" s="95" t="n">
        <f aca="false" ca="false" dt2D="false" dtr="false" t="normal">X313</f>
        <v>0</v>
      </c>
      <c r="Y312" s="95" t="n">
        <f aca="false" ca="false" dt2D="false" dtr="false" t="normal">Y313</f>
        <v>0</v>
      </c>
      <c r="Z312" s="95" t="n">
        <f aca="false" ca="false" dt2D="false" dtr="false" t="normal">Z313</f>
        <v>0</v>
      </c>
      <c r="AA312" s="95" t="n">
        <f aca="false" ca="false" dt2D="false" dtr="false" t="normal">AA313</f>
        <v>0</v>
      </c>
      <c r="AB312" s="95" t="n">
        <f aca="false" ca="false" dt2D="false" dtr="false" t="normal">AB313</f>
        <v>0</v>
      </c>
      <c r="AC312" s="95" t="n">
        <f aca="false" ca="false" dt2D="false" dtr="false" t="normal">AC313</f>
        <v>0</v>
      </c>
      <c r="AD312" s="95" t="n">
        <f aca="false" ca="false" dt2D="false" dtr="false" t="normal">AD313</f>
        <v>0</v>
      </c>
      <c r="AE312" s="168" t="n"/>
    </row>
    <row customFormat="true" ht="19.3500003814697" outlineLevel="0" r="313" s="123">
      <c r="A313" s="124" t="n"/>
      <c r="B313" s="128" t="n"/>
      <c r="C313" s="40" t="s">
        <v>181</v>
      </c>
      <c r="D313" s="8" t="n">
        <v>919</v>
      </c>
      <c r="E313" s="38" t="s">
        <v>18</v>
      </c>
      <c r="F313" s="38" t="s">
        <v>34</v>
      </c>
      <c r="G313" s="130" t="n">
        <v>5600010030</v>
      </c>
      <c r="H313" s="38" t="n"/>
      <c r="I313" s="39" t="n">
        <f aca="false" ca="false" dt2D="false" dtr="false" t="normal">SUM(J313:T313)</f>
        <v>907100</v>
      </c>
      <c r="J313" s="95" t="n">
        <f aca="false" ca="false" dt2D="false" dtr="false" t="normal">J314</f>
        <v>0</v>
      </c>
      <c r="K313" s="95" t="n">
        <f aca="false" ca="false" dt2D="false" dtr="false" t="normal">K314</f>
        <v>907100</v>
      </c>
      <c r="L313" s="95" t="n">
        <f aca="false" ca="false" dt2D="false" dtr="false" t="normal">L314</f>
        <v>0</v>
      </c>
      <c r="M313" s="95" t="n">
        <f aca="false" ca="false" dt2D="false" dtr="false" t="normal">M314</f>
        <v>0</v>
      </c>
      <c r="N313" s="95" t="n">
        <f aca="false" ca="false" dt2D="false" dtr="false" t="normal">N314</f>
        <v>0</v>
      </c>
      <c r="O313" s="95" t="n">
        <f aca="false" ca="false" dt2D="false" dtr="false" t="normal">O314</f>
        <v>0</v>
      </c>
      <c r="P313" s="95" t="n">
        <f aca="false" ca="false" dt2D="false" dtr="false" t="normal">P314</f>
        <v>0</v>
      </c>
      <c r="Q313" s="95" t="n">
        <f aca="false" ca="false" dt2D="false" dtr="false" t="normal">Q314</f>
        <v>0</v>
      </c>
      <c r="R313" s="95" t="n">
        <f aca="false" ca="false" dt2D="false" dtr="false" t="normal">R314</f>
        <v>0</v>
      </c>
      <c r="S313" s="95" t="n">
        <f aca="false" ca="false" dt2D="false" dtr="false" t="normal">S314</f>
        <v>0</v>
      </c>
      <c r="T313" s="168" t="n"/>
      <c r="U313" s="39" t="n">
        <f aca="false" ca="false" dt2D="false" dtr="false" t="normal">SUM(V313:AE313)</f>
        <v>907100</v>
      </c>
      <c r="V313" s="95" t="n">
        <f aca="false" ca="false" dt2D="false" dtr="false" t="normal">V314</f>
        <v>907100</v>
      </c>
      <c r="W313" s="95" t="n">
        <f aca="false" ca="false" dt2D="false" dtr="false" t="normal">W314</f>
        <v>0</v>
      </c>
      <c r="X313" s="95" t="n">
        <f aca="false" ca="false" dt2D="false" dtr="false" t="normal">X314</f>
        <v>0</v>
      </c>
      <c r="Y313" s="95" t="n">
        <f aca="false" ca="false" dt2D="false" dtr="false" t="normal">Y314</f>
        <v>0</v>
      </c>
      <c r="Z313" s="95" t="n">
        <f aca="false" ca="false" dt2D="false" dtr="false" t="normal">Z314</f>
        <v>0</v>
      </c>
      <c r="AA313" s="95" t="n">
        <f aca="false" ca="false" dt2D="false" dtr="false" t="normal">AA314</f>
        <v>0</v>
      </c>
      <c r="AB313" s="95" t="n">
        <f aca="false" ca="false" dt2D="false" dtr="false" t="normal">AB314</f>
        <v>0</v>
      </c>
      <c r="AC313" s="95" t="n">
        <f aca="false" ca="false" dt2D="false" dtr="false" t="normal">AC314</f>
        <v>0</v>
      </c>
      <c r="AD313" s="95" t="n">
        <f aca="false" ca="false" dt2D="false" dtr="false" t="normal">AD314</f>
        <v>0</v>
      </c>
      <c r="AE313" s="168" t="n"/>
    </row>
    <row customFormat="true" ht="33.2000007629395" outlineLevel="0" r="314" s="123">
      <c r="A314" s="124" t="n"/>
      <c r="B314" s="128" t="n"/>
      <c r="C314" s="40" t="s">
        <v>109</v>
      </c>
      <c r="D314" s="8" t="n">
        <v>919</v>
      </c>
      <c r="E314" s="38" t="s">
        <v>18</v>
      </c>
      <c r="F314" s="38" t="s">
        <v>34</v>
      </c>
      <c r="G314" s="130" t="n">
        <v>5600010030</v>
      </c>
      <c r="H314" s="38" t="s">
        <v>110</v>
      </c>
      <c r="I314" s="39" t="n">
        <f aca="false" ca="false" dt2D="false" dtr="false" t="normal">SUM(J314:T314)</f>
        <v>907100</v>
      </c>
      <c r="J314" s="168" t="n"/>
      <c r="K314" s="95" t="n">
        <v>907100</v>
      </c>
      <c r="L314" s="95" t="n"/>
      <c r="M314" s="95" t="n"/>
      <c r="N314" s="95" t="n"/>
      <c r="O314" s="95" t="n"/>
      <c r="P314" s="95" t="n"/>
      <c r="Q314" s="95" t="n"/>
      <c r="R314" s="95" t="n"/>
      <c r="S314" s="95" t="n"/>
      <c r="T314" s="168" t="n"/>
      <c r="U314" s="39" t="n">
        <f aca="false" ca="false" dt2D="false" dtr="false" t="normal">SUM(V314:AE314)</f>
        <v>907100</v>
      </c>
      <c r="V314" s="95" t="n">
        <v>907100</v>
      </c>
      <c r="W314" s="95" t="n"/>
      <c r="X314" s="95" t="n"/>
      <c r="Y314" s="95" t="n"/>
      <c r="Z314" s="95" t="n"/>
      <c r="AA314" s="95" t="n"/>
      <c r="AB314" s="95" t="n"/>
      <c r="AC314" s="95" t="n"/>
      <c r="AD314" s="95" t="n"/>
      <c r="AE314" s="168" t="n"/>
    </row>
    <row outlineLevel="0" r="315">
      <c r="B315" s="128" t="n"/>
      <c r="C315" s="40" t="s">
        <v>45</v>
      </c>
      <c r="D315" s="8" t="n">
        <v>919</v>
      </c>
      <c r="E315" s="38" t="s">
        <v>25</v>
      </c>
      <c r="F315" s="38" t="s">
        <v>89</v>
      </c>
      <c r="G315" s="130" t="n"/>
      <c r="H315" s="38" t="n"/>
      <c r="I315" s="39" t="n">
        <f aca="false" ca="false" dt2D="false" dtr="false" t="normal">SUM(J315:T315)</f>
        <v>18841500</v>
      </c>
      <c r="J315" s="95" t="n">
        <f aca="false" ca="false" dt2D="false" dtr="false" t="normal">J316</f>
        <v>17246800</v>
      </c>
      <c r="K315" s="95" t="n">
        <f aca="false" ca="false" dt2D="false" dtr="false" t="normal">K316</f>
        <v>1267400</v>
      </c>
      <c r="L315" s="95" t="n">
        <f aca="false" ca="false" dt2D="false" dtr="false" t="normal">L316</f>
        <v>327300</v>
      </c>
      <c r="M315" s="95" t="n">
        <f aca="false" ca="false" dt2D="false" dtr="false" t="normal">M316</f>
        <v>0</v>
      </c>
      <c r="N315" s="95" t="n">
        <f aca="false" ca="false" dt2D="false" dtr="false" t="normal">N316</f>
        <v>0</v>
      </c>
      <c r="O315" s="95" t="n">
        <f aca="false" ca="false" dt2D="false" dtr="false" t="normal">O316</f>
        <v>0</v>
      </c>
      <c r="P315" s="95" t="n">
        <f aca="false" ca="false" dt2D="false" dtr="false" t="normal">P316</f>
        <v>0</v>
      </c>
      <c r="Q315" s="95" t="n">
        <f aca="false" ca="false" dt2D="false" dtr="false" t="normal">Q316</f>
        <v>0</v>
      </c>
      <c r="R315" s="95" t="n">
        <f aca="false" ca="false" dt2D="false" dtr="false" t="normal">R316</f>
        <v>0</v>
      </c>
      <c r="S315" s="95" t="n">
        <f aca="false" ca="false" dt2D="false" dtr="false" t="normal">S316</f>
        <v>0</v>
      </c>
      <c r="T315" s="95" t="n">
        <f aca="false" ca="false" dt2D="false" dtr="false" t="normal">T316</f>
        <v>0</v>
      </c>
      <c r="U315" s="39" t="n">
        <f aca="false" ca="false" dt2D="false" dtr="false" t="normal">SUM(V315:AE315)</f>
        <v>18935300</v>
      </c>
      <c r="V315" s="95" t="n">
        <f aca="false" ca="false" dt2D="false" dtr="false" t="normal">V316</f>
        <v>18615400</v>
      </c>
      <c r="W315" s="95" t="n">
        <f aca="false" ca="false" dt2D="false" dtr="false" t="normal">W316</f>
        <v>319900</v>
      </c>
      <c r="X315" s="95" t="n">
        <f aca="false" ca="false" dt2D="false" dtr="false" t="normal">X316</f>
        <v>0</v>
      </c>
      <c r="Y315" s="95" t="n">
        <f aca="false" ca="false" dt2D="false" dtr="false" t="normal">Y316</f>
        <v>0</v>
      </c>
      <c r="Z315" s="95" t="n">
        <f aca="false" ca="false" dt2D="false" dtr="false" t="normal">Z316</f>
        <v>0</v>
      </c>
      <c r="AA315" s="95" t="n">
        <f aca="false" ca="false" dt2D="false" dtr="false" t="normal">AA316</f>
        <v>0</v>
      </c>
      <c r="AB315" s="95" t="n">
        <f aca="false" ca="false" dt2D="false" dtr="false" t="normal">AB316</f>
        <v>0</v>
      </c>
      <c r="AC315" s="95" t="n">
        <f aca="false" ca="false" dt2D="false" dtr="false" t="normal">AC316</f>
        <v>0</v>
      </c>
      <c r="AD315" s="95" t="n">
        <f aca="false" ca="false" dt2D="false" dtr="false" t="normal">AD316</f>
        <v>0</v>
      </c>
      <c r="AE315" s="95" t="n">
        <f aca="false" ca="false" dt2D="false" dtr="false" t="normal">AE316</f>
        <v>0</v>
      </c>
    </row>
    <row outlineLevel="0" r="316">
      <c r="B316" s="128" t="n"/>
      <c r="C316" s="40" t="s">
        <v>46</v>
      </c>
      <c r="D316" s="8" t="n">
        <v>919</v>
      </c>
      <c r="E316" s="38" t="s">
        <v>25</v>
      </c>
      <c r="F316" s="38" t="s">
        <v>27</v>
      </c>
      <c r="G316" s="130" t="n"/>
      <c r="H316" s="38" t="n"/>
      <c r="I316" s="39" t="n">
        <f aca="false" ca="false" dt2D="false" dtr="false" t="normal">SUM(J316:T316)</f>
        <v>18841500</v>
      </c>
      <c r="J316" s="95" t="n">
        <f aca="false" ca="false" dt2D="false" dtr="false" t="normal">J317+J326</f>
        <v>17246800</v>
      </c>
      <c r="K316" s="95" t="n">
        <f aca="false" ca="false" dt2D="false" dtr="false" t="normal">K317+K326</f>
        <v>1267400</v>
      </c>
      <c r="L316" s="95" t="n">
        <f aca="false" ca="false" dt2D="false" dtr="false" t="normal">L317+L326</f>
        <v>327300</v>
      </c>
      <c r="M316" s="95" t="n">
        <f aca="false" ca="false" dt2D="false" dtr="false" t="normal">M317+M326</f>
        <v>0</v>
      </c>
      <c r="N316" s="95" t="n">
        <f aca="false" ca="false" dt2D="false" dtr="false" t="normal">N317+N326</f>
        <v>0</v>
      </c>
      <c r="O316" s="95" t="n">
        <f aca="false" ca="false" dt2D="false" dtr="false" t="normal">O317+O326</f>
        <v>0</v>
      </c>
      <c r="P316" s="95" t="n">
        <f aca="false" ca="false" dt2D="false" dtr="false" t="normal">P317+P326</f>
        <v>0</v>
      </c>
      <c r="Q316" s="95" t="n">
        <f aca="false" ca="false" dt2D="false" dtr="false" t="normal">Q317+Q326</f>
        <v>0</v>
      </c>
      <c r="R316" s="95" t="n">
        <f aca="false" ca="false" dt2D="false" dtr="false" t="normal">R317+R326</f>
        <v>0</v>
      </c>
      <c r="S316" s="95" t="n">
        <f aca="false" ca="false" dt2D="false" dtr="false" t="normal">S317+S326</f>
        <v>0</v>
      </c>
      <c r="T316" s="95" t="n">
        <f aca="false" ca="false" dt2D="false" dtr="false" t="normal">T317+T326</f>
        <v>0</v>
      </c>
      <c r="U316" s="39" t="n">
        <f aca="false" ca="false" dt2D="false" dtr="false" t="normal">SUM(V316:AE316)</f>
        <v>18935300</v>
      </c>
      <c r="V316" s="95" t="n">
        <f aca="false" ca="false" dt2D="false" dtr="false" t="normal">V317+V326</f>
        <v>18615400</v>
      </c>
      <c r="W316" s="95" t="n">
        <f aca="false" ca="false" dt2D="false" dtr="false" t="normal">W317+W326</f>
        <v>319900</v>
      </c>
      <c r="X316" s="95" t="n">
        <f aca="false" ca="false" dt2D="false" dtr="false" t="normal">X317+X326</f>
        <v>0</v>
      </c>
      <c r="Y316" s="95" t="n">
        <f aca="false" ca="false" dt2D="false" dtr="false" t="normal">Y317+Y326</f>
        <v>0</v>
      </c>
      <c r="Z316" s="95" t="n">
        <f aca="false" ca="false" dt2D="false" dtr="false" t="normal">Z317+Z326</f>
        <v>0</v>
      </c>
      <c r="AA316" s="95" t="n">
        <f aca="false" ca="false" dt2D="false" dtr="false" t="normal">AA317+AA326</f>
        <v>0</v>
      </c>
      <c r="AB316" s="95" t="n">
        <f aca="false" ca="false" dt2D="false" dtr="false" t="normal">AB317+AB326</f>
        <v>0</v>
      </c>
      <c r="AC316" s="95" t="n">
        <f aca="false" ca="false" dt2D="false" dtr="false" t="normal">AC317+AC326</f>
        <v>0</v>
      </c>
      <c r="AD316" s="95" t="n">
        <f aca="false" ca="false" dt2D="false" dtr="false" t="normal">AD317+AD326</f>
        <v>0</v>
      </c>
      <c r="AE316" s="95" t="n">
        <f aca="false" ca="false" dt2D="false" dtr="false" t="normal">AE317+AE326</f>
        <v>0</v>
      </c>
    </row>
    <row outlineLevel="0" r="317">
      <c r="B317" s="128" t="n"/>
      <c r="C317" s="40" t="s">
        <v>103</v>
      </c>
      <c r="D317" s="8" t="n">
        <v>919</v>
      </c>
      <c r="E317" s="38" t="s">
        <v>25</v>
      </c>
      <c r="F317" s="38" t="s">
        <v>27</v>
      </c>
      <c r="G317" s="130" t="n">
        <v>5000000000</v>
      </c>
      <c r="H317" s="38" t="n"/>
      <c r="I317" s="39" t="n">
        <f aca="false" ca="false" dt2D="false" dtr="false" t="normal">SUM(J317:T317)</f>
        <v>10348700</v>
      </c>
      <c r="J317" s="95" t="n">
        <f aca="false" ca="false" dt2D="false" dtr="false" t="normal">J318</f>
        <v>9044500</v>
      </c>
      <c r="K317" s="95" t="n">
        <f aca="false" ca="false" dt2D="false" dtr="false" t="normal">K318</f>
        <v>1304200</v>
      </c>
      <c r="L317" s="95" t="n">
        <f aca="false" ca="false" dt2D="false" dtr="false" t="normal">L318</f>
        <v>0</v>
      </c>
      <c r="M317" s="95" t="n">
        <f aca="false" ca="false" dt2D="false" dtr="false" t="normal">M318</f>
        <v>0</v>
      </c>
      <c r="N317" s="95" t="n">
        <f aca="false" ca="false" dt2D="false" dtr="false" t="normal">N318</f>
        <v>0</v>
      </c>
      <c r="O317" s="95" t="n">
        <f aca="false" ca="false" dt2D="false" dtr="false" t="normal">O318</f>
        <v>0</v>
      </c>
      <c r="P317" s="95" t="n">
        <f aca="false" ca="false" dt2D="false" dtr="false" t="normal">P318</f>
        <v>0</v>
      </c>
      <c r="Q317" s="95" t="n">
        <f aca="false" ca="false" dt2D="false" dtr="false" t="normal">Q318</f>
        <v>0</v>
      </c>
      <c r="R317" s="95" t="n">
        <f aca="false" ca="false" dt2D="false" dtr="false" t="normal">R318</f>
        <v>0</v>
      </c>
      <c r="S317" s="95" t="n">
        <f aca="false" ca="false" dt2D="false" dtr="false" t="normal">S318</f>
        <v>0</v>
      </c>
      <c r="T317" s="95" t="n">
        <f aca="false" ca="false" dt2D="false" dtr="false" t="normal">T318</f>
        <v>0</v>
      </c>
      <c r="U317" s="39" t="n">
        <f aca="false" ca="false" dt2D="false" dtr="false" t="normal">SUM(V317:AE317)</f>
        <v>10442500</v>
      </c>
      <c r="V317" s="95" t="n">
        <f aca="false" ca="false" dt2D="false" dtr="false" t="normal">V318</f>
        <v>10442500</v>
      </c>
      <c r="W317" s="95" t="n">
        <f aca="false" ca="false" dt2D="false" dtr="false" t="normal">W318</f>
        <v>0</v>
      </c>
      <c r="X317" s="95" t="n">
        <f aca="false" ca="false" dt2D="false" dtr="false" t="normal">X318</f>
        <v>0</v>
      </c>
      <c r="Y317" s="95" t="n">
        <f aca="false" ca="false" dt2D="false" dtr="false" t="normal">Y318</f>
        <v>0</v>
      </c>
      <c r="Z317" s="95" t="n">
        <f aca="false" ca="false" dt2D="false" dtr="false" t="normal">Z318</f>
        <v>0</v>
      </c>
      <c r="AA317" s="95" t="n">
        <f aca="false" ca="false" dt2D="false" dtr="false" t="normal">AA318</f>
        <v>0</v>
      </c>
      <c r="AB317" s="95" t="n">
        <f aca="false" ca="false" dt2D="false" dtr="false" t="normal">AB318</f>
        <v>0</v>
      </c>
      <c r="AC317" s="95" t="n">
        <f aca="false" ca="false" dt2D="false" dtr="false" t="normal">AC318</f>
        <v>0</v>
      </c>
      <c r="AD317" s="95" t="n">
        <f aca="false" ca="false" dt2D="false" dtr="false" t="normal">AD318</f>
        <v>0</v>
      </c>
      <c r="AE317" s="95" t="n">
        <f aca="false" ca="false" dt2D="false" dtr="false" t="normal">AE318</f>
        <v>0</v>
      </c>
    </row>
    <row ht="33.2000007629395" outlineLevel="0" r="318">
      <c r="B318" s="128" t="n"/>
      <c r="C318" s="40" t="s">
        <v>112</v>
      </c>
      <c r="D318" s="8" t="n">
        <v>919</v>
      </c>
      <c r="E318" s="38" t="s">
        <v>25</v>
      </c>
      <c r="F318" s="38" t="s">
        <v>27</v>
      </c>
      <c r="G318" s="130" t="n">
        <v>5020000000</v>
      </c>
      <c r="H318" s="38" t="n"/>
      <c r="I318" s="39" t="n">
        <f aca="false" ca="false" dt2D="false" dtr="false" t="normal">SUM(J318:T318)</f>
        <v>10348700</v>
      </c>
      <c r="J318" s="95" t="n">
        <f aca="false" ca="false" dt2D="false" dtr="false" t="normal">J319+J323</f>
        <v>9044500</v>
      </c>
      <c r="K318" s="95" t="n">
        <f aca="false" ca="false" dt2D="false" dtr="false" t="normal">K319+K323</f>
        <v>1304200</v>
      </c>
      <c r="L318" s="95" t="n">
        <f aca="false" ca="false" dt2D="false" dtr="false" t="normal">L319+L323</f>
        <v>0</v>
      </c>
      <c r="M318" s="95" t="n">
        <f aca="false" ca="false" dt2D="false" dtr="false" t="normal">M319+M323</f>
        <v>0</v>
      </c>
      <c r="N318" s="95" t="n">
        <f aca="false" ca="false" dt2D="false" dtr="false" t="normal">N319+N323</f>
        <v>0</v>
      </c>
      <c r="O318" s="95" t="n">
        <f aca="false" ca="false" dt2D="false" dtr="false" t="normal">O319+O323</f>
        <v>0</v>
      </c>
      <c r="P318" s="95" t="n">
        <f aca="false" ca="false" dt2D="false" dtr="false" t="normal">P319+P323</f>
        <v>0</v>
      </c>
      <c r="Q318" s="95" t="n">
        <f aca="false" ca="false" dt2D="false" dtr="false" t="normal">Q319+Q323</f>
        <v>0</v>
      </c>
      <c r="R318" s="95" t="n">
        <f aca="false" ca="false" dt2D="false" dtr="false" t="normal">R319+R323</f>
        <v>0</v>
      </c>
      <c r="S318" s="95" t="n">
        <f aca="false" ca="false" dt2D="false" dtr="false" t="normal">S319+S323</f>
        <v>0</v>
      </c>
      <c r="T318" s="95" t="n">
        <f aca="false" ca="false" dt2D="false" dtr="false" t="normal">T319+T323</f>
        <v>0</v>
      </c>
      <c r="U318" s="39" t="n">
        <f aca="false" ca="false" dt2D="false" dtr="false" t="normal">SUM(V318:AE318)</f>
        <v>10442500</v>
      </c>
      <c r="V318" s="95" t="n">
        <f aca="false" ca="false" dt2D="false" dtr="false" t="normal">V319+V323</f>
        <v>10442500</v>
      </c>
      <c r="W318" s="95" t="n">
        <f aca="false" ca="false" dt2D="false" dtr="false" t="normal">W319+W323</f>
        <v>0</v>
      </c>
      <c r="X318" s="95" t="n">
        <f aca="false" ca="false" dt2D="false" dtr="false" t="normal">X319+X323</f>
        <v>0</v>
      </c>
      <c r="Y318" s="95" t="n">
        <f aca="false" ca="false" dt2D="false" dtr="false" t="normal">Y319+Y323</f>
        <v>0</v>
      </c>
      <c r="Z318" s="95" t="n">
        <f aca="false" ca="false" dt2D="false" dtr="false" t="normal">Z319+Z323</f>
        <v>0</v>
      </c>
      <c r="AA318" s="95" t="n">
        <f aca="false" ca="false" dt2D="false" dtr="false" t="normal">AA319+AA323</f>
        <v>0</v>
      </c>
      <c r="AB318" s="95" t="n">
        <f aca="false" ca="false" dt2D="false" dtr="false" t="normal">AB319+AB323</f>
        <v>0</v>
      </c>
      <c r="AC318" s="95" t="n">
        <f aca="false" ca="false" dt2D="false" dtr="false" t="normal">AC319+AC323</f>
        <v>0</v>
      </c>
      <c r="AD318" s="95" t="n">
        <f aca="false" ca="false" dt2D="false" dtr="false" t="normal">AD319+AD323</f>
        <v>0</v>
      </c>
      <c r="AE318" s="95" t="n">
        <f aca="false" ca="false" dt2D="false" dtr="false" t="normal">AE319+AE323</f>
        <v>0</v>
      </c>
    </row>
    <row outlineLevel="0" r="319">
      <c r="B319" s="128" t="n"/>
      <c r="C319" s="40" t="s">
        <v>105</v>
      </c>
      <c r="D319" s="8" t="n">
        <v>919</v>
      </c>
      <c r="E319" s="38" t="s">
        <v>25</v>
      </c>
      <c r="F319" s="38" t="s">
        <v>27</v>
      </c>
      <c r="G319" s="130" t="n">
        <v>5020000190</v>
      </c>
      <c r="H319" s="38" t="n"/>
      <c r="I319" s="39" t="n">
        <f aca="false" ca="false" dt2D="false" dtr="false" t="normal">SUM(J319:T319)</f>
        <v>8850100</v>
      </c>
      <c r="J319" s="95" t="n">
        <f aca="false" ca="false" dt2D="false" dtr="false" t="normal">J320+J321+J322</f>
        <v>7597300</v>
      </c>
      <c r="K319" s="95" t="n">
        <f aca="false" ca="false" dt2D="false" dtr="false" t="normal">K320+K321+K322</f>
        <v>1252800</v>
      </c>
      <c r="L319" s="95" t="n">
        <f aca="false" ca="false" dt2D="false" dtr="false" t="normal">L320+L321+L322</f>
        <v>0</v>
      </c>
      <c r="M319" s="95" t="n">
        <f aca="false" ca="false" dt2D="false" dtr="false" t="normal">M320+M321+M322</f>
        <v>0</v>
      </c>
      <c r="N319" s="95" t="n">
        <f aca="false" ca="false" dt2D="false" dtr="false" t="normal">N320+N321+N322</f>
        <v>0</v>
      </c>
      <c r="O319" s="95" t="n">
        <f aca="false" ca="false" dt2D="false" dtr="false" t="normal">O320+O321+O322</f>
        <v>0</v>
      </c>
      <c r="P319" s="95" t="n">
        <f aca="false" ca="false" dt2D="false" dtr="false" t="normal">P320+P321+P322</f>
        <v>0</v>
      </c>
      <c r="Q319" s="95" t="n">
        <f aca="false" ca="false" dt2D="false" dtr="false" t="normal">Q320+Q321+Q322</f>
        <v>0</v>
      </c>
      <c r="R319" s="95" t="n">
        <f aca="false" ca="false" dt2D="false" dtr="false" t="normal">R320+R321+R322</f>
        <v>0</v>
      </c>
      <c r="S319" s="95" t="n">
        <f aca="false" ca="false" dt2D="false" dtr="false" t="normal">S320+S321+S322</f>
        <v>0</v>
      </c>
      <c r="T319" s="95" t="n">
        <f aca="false" ca="false" dt2D="false" dtr="false" t="normal">T320+T321+T322</f>
        <v>0</v>
      </c>
      <c r="U319" s="39" t="n">
        <f aca="false" ca="false" dt2D="false" dtr="false" t="normal">SUM(V319:AE319)</f>
        <v>8943900</v>
      </c>
      <c r="V319" s="95" t="n">
        <f aca="false" ca="false" dt2D="false" dtr="false" t="normal">V320+V321+V322</f>
        <v>8943900</v>
      </c>
      <c r="W319" s="95" t="n">
        <f aca="false" ca="false" dt2D="false" dtr="false" t="normal">W320+W321+W322</f>
        <v>0</v>
      </c>
      <c r="X319" s="95" t="n">
        <f aca="false" ca="false" dt2D="false" dtr="false" t="normal">X320+X321+X322</f>
        <v>0</v>
      </c>
      <c r="Y319" s="95" t="n">
        <f aca="false" ca="false" dt2D="false" dtr="false" t="normal">Y320+Y321+Y322</f>
        <v>0</v>
      </c>
      <c r="Z319" s="95" t="n">
        <f aca="false" ca="false" dt2D="false" dtr="false" t="normal">Z320+Z321+Z322</f>
        <v>0</v>
      </c>
      <c r="AA319" s="95" t="n">
        <f aca="false" ca="false" dt2D="false" dtr="false" t="normal">AA320+AA321+AA322</f>
        <v>0</v>
      </c>
      <c r="AB319" s="95" t="n">
        <f aca="false" ca="false" dt2D="false" dtr="false" t="normal">AB320+AB321+AB322</f>
        <v>0</v>
      </c>
      <c r="AC319" s="95" t="n">
        <f aca="false" ca="false" dt2D="false" dtr="false" t="normal">AC320+AC321+AC322</f>
        <v>0</v>
      </c>
      <c r="AD319" s="95" t="n">
        <f aca="false" ca="false" dt2D="false" dtr="false" t="normal">AD320+AD321+AD322</f>
        <v>0</v>
      </c>
      <c r="AE319" s="95" t="n">
        <f aca="false" ca="false" dt2D="false" dtr="false" t="normal">AE320+AE321+AE322</f>
        <v>0</v>
      </c>
    </row>
    <row ht="63.6500015258789" outlineLevel="0" r="320">
      <c r="B320" s="128" t="n"/>
      <c r="C320" s="40" t="s">
        <v>106</v>
      </c>
      <c r="D320" s="8" t="n">
        <v>919</v>
      </c>
      <c r="E320" s="38" t="s">
        <v>25</v>
      </c>
      <c r="F320" s="38" t="s">
        <v>27</v>
      </c>
      <c r="G320" s="130" t="n">
        <v>5020000190</v>
      </c>
      <c r="H320" s="38" t="s">
        <v>107</v>
      </c>
      <c r="I320" s="39" t="n">
        <f aca="false" ca="false" dt2D="false" dtr="false" t="normal">SUM(J320:T320)</f>
        <v>8847700</v>
      </c>
      <c r="J320" s="95" t="n">
        <v>6965700</v>
      </c>
      <c r="K320" s="95" t="n">
        <v>1882000</v>
      </c>
      <c r="L320" s="95" t="n"/>
      <c r="M320" s="95" t="n"/>
      <c r="N320" s="95" t="n"/>
      <c r="O320" s="95" t="n"/>
      <c r="P320" s="95" t="n"/>
      <c r="Q320" s="95" t="n"/>
      <c r="R320" s="95" t="n"/>
      <c r="S320" s="95" t="n"/>
      <c r="T320" s="95" t="n">
        <v>0</v>
      </c>
      <c r="U320" s="39" t="n">
        <f aca="false" ca="false" dt2D="false" dtr="false" t="normal">SUM(V320:AE320)</f>
        <v>8941500</v>
      </c>
      <c r="V320" s="95" t="n">
        <v>8941500</v>
      </c>
      <c r="W320" s="95" t="n"/>
      <c r="X320" s="95" t="n"/>
      <c r="Y320" s="95" t="n"/>
      <c r="Z320" s="95" t="n"/>
      <c r="AA320" s="95" t="n"/>
      <c r="AB320" s="95" t="n"/>
      <c r="AC320" s="95" t="n"/>
      <c r="AD320" s="95" t="n"/>
      <c r="AE320" s="95" t="n">
        <v>0</v>
      </c>
    </row>
    <row hidden="true" ht="33.2000007629395" outlineLevel="0" r="321">
      <c r="B321" s="128" t="n"/>
      <c r="C321" s="40" t="s">
        <v>109</v>
      </c>
      <c r="D321" s="8" t="n">
        <v>919</v>
      </c>
      <c r="E321" s="38" t="s">
        <v>25</v>
      </c>
      <c r="F321" s="38" t="s">
        <v>27</v>
      </c>
      <c r="G321" s="130" t="n">
        <v>5020000190</v>
      </c>
      <c r="H321" s="38" t="s">
        <v>110</v>
      </c>
      <c r="I321" s="39" t="n">
        <f aca="false" ca="false" dt2D="false" dtr="false" t="normal">SUM(J321:T321)</f>
        <v>0</v>
      </c>
      <c r="J321" s="95" t="n">
        <v>628200</v>
      </c>
      <c r="K321" s="95" t="n">
        <v>-628200</v>
      </c>
      <c r="L321" s="95" t="n"/>
      <c r="M321" s="95" t="n"/>
      <c r="N321" s="95" t="n"/>
      <c r="O321" s="95" t="n"/>
      <c r="P321" s="95" t="n"/>
      <c r="Q321" s="95" t="n"/>
      <c r="R321" s="95" t="n"/>
      <c r="S321" s="95" t="n"/>
      <c r="T321" s="95" t="n">
        <v>0</v>
      </c>
      <c r="U321" s="39" t="n">
        <f aca="false" ca="false" dt2D="false" dtr="false" t="normal">SUM(V321:AE321)</f>
        <v>0</v>
      </c>
      <c r="V321" s="95" t="n"/>
      <c r="W321" s="95" t="n"/>
      <c r="X321" s="95" t="n"/>
      <c r="Y321" s="95" t="n"/>
      <c r="Z321" s="95" t="n"/>
      <c r="AA321" s="95" t="n"/>
      <c r="AB321" s="95" t="n"/>
      <c r="AC321" s="95" t="n"/>
      <c r="AD321" s="95" t="n"/>
      <c r="AE321" s="95" t="n">
        <v>0</v>
      </c>
    </row>
    <row outlineLevel="0" r="322">
      <c r="B322" s="128" t="n"/>
      <c r="C322" s="40" t="s">
        <v>113</v>
      </c>
      <c r="D322" s="8" t="n">
        <v>919</v>
      </c>
      <c r="E322" s="38" t="s">
        <v>25</v>
      </c>
      <c r="F322" s="38" t="s">
        <v>27</v>
      </c>
      <c r="G322" s="130" t="n">
        <v>5020000190</v>
      </c>
      <c r="H322" s="38" t="s">
        <v>114</v>
      </c>
      <c r="I322" s="39" t="n">
        <f aca="false" ca="false" dt2D="false" dtr="false" t="normal">SUM(J322:T322)</f>
        <v>2400</v>
      </c>
      <c r="J322" s="95" t="n">
        <v>3400</v>
      </c>
      <c r="K322" s="95" t="n">
        <v>-1000</v>
      </c>
      <c r="L322" s="95" t="n"/>
      <c r="M322" s="95" t="n"/>
      <c r="N322" s="95" t="n"/>
      <c r="O322" s="95" t="n"/>
      <c r="P322" s="95" t="n"/>
      <c r="Q322" s="95" t="n"/>
      <c r="R322" s="95" t="n"/>
      <c r="S322" s="95" t="n"/>
      <c r="T322" s="95" t="n">
        <v>0</v>
      </c>
      <c r="U322" s="39" t="n">
        <f aca="false" ca="false" dt2D="false" dtr="false" t="normal">SUM(V322:AE322)</f>
        <v>2400</v>
      </c>
      <c r="V322" s="95" t="n">
        <v>2400</v>
      </c>
      <c r="W322" s="95" t="n"/>
      <c r="X322" s="95" t="n"/>
      <c r="Y322" s="95" t="n"/>
      <c r="Z322" s="95" t="n"/>
      <c r="AA322" s="95" t="n"/>
      <c r="AB322" s="95" t="n"/>
      <c r="AC322" s="95" t="n"/>
      <c r="AD322" s="95" t="n"/>
      <c r="AE322" s="95" t="n">
        <v>0</v>
      </c>
    </row>
    <row ht="48.9000015258789" outlineLevel="0" r="323">
      <c r="B323" s="128" t="n"/>
      <c r="C323" s="174" t="s">
        <v>351</v>
      </c>
      <c r="D323" s="8" t="n">
        <v>919</v>
      </c>
      <c r="E323" s="38" t="s">
        <v>25</v>
      </c>
      <c r="F323" s="38" t="s">
        <v>27</v>
      </c>
      <c r="G323" s="130" t="n">
        <v>5020060910</v>
      </c>
      <c r="H323" s="38" t="n"/>
      <c r="I323" s="39" t="n">
        <f aca="false" ca="false" dt2D="false" dtr="false" t="normal">SUM(J323:T323)</f>
        <v>1498600</v>
      </c>
      <c r="J323" s="95" t="n">
        <f aca="false" ca="false" dt2D="false" dtr="false" t="normal">J324+J325</f>
        <v>1447200</v>
      </c>
      <c r="K323" s="95" t="n">
        <f aca="false" ca="false" dt2D="false" dtr="false" t="normal">K324+K325</f>
        <v>51400</v>
      </c>
      <c r="L323" s="95" t="n">
        <f aca="false" ca="false" dt2D="false" dtr="false" t="normal">L324+L325</f>
        <v>0</v>
      </c>
      <c r="M323" s="95" t="n">
        <f aca="false" ca="false" dt2D="false" dtr="false" t="normal">M324+M325</f>
        <v>0</v>
      </c>
      <c r="N323" s="95" t="n">
        <f aca="false" ca="false" dt2D="false" dtr="false" t="normal">N324+N325</f>
        <v>0</v>
      </c>
      <c r="O323" s="95" t="n">
        <f aca="false" ca="false" dt2D="false" dtr="false" t="normal">O324+O325</f>
        <v>0</v>
      </c>
      <c r="P323" s="95" t="n">
        <f aca="false" ca="false" dt2D="false" dtr="false" t="normal">P324+P325</f>
        <v>0</v>
      </c>
      <c r="Q323" s="95" t="n">
        <f aca="false" ca="false" dt2D="false" dtr="false" t="normal">Q324+Q325</f>
        <v>0</v>
      </c>
      <c r="R323" s="95" t="n">
        <f aca="false" ca="false" dt2D="false" dtr="false" t="normal">R324+R325</f>
        <v>0</v>
      </c>
      <c r="S323" s="95" t="n">
        <f aca="false" ca="false" dt2D="false" dtr="false" t="normal">S324+S325</f>
        <v>0</v>
      </c>
      <c r="T323" s="95" t="n">
        <f aca="false" ca="false" dt2D="false" dtr="false" t="normal">T324+T325</f>
        <v>0</v>
      </c>
      <c r="U323" s="39" t="n">
        <f aca="false" ca="false" dt2D="false" dtr="false" t="normal">SUM(V323:AE323)</f>
        <v>1498600</v>
      </c>
      <c r="V323" s="95" t="n">
        <f aca="false" ca="false" dt2D="false" dtr="false" t="normal">V324+V325</f>
        <v>1498600</v>
      </c>
      <c r="W323" s="95" t="n">
        <f aca="false" ca="false" dt2D="false" dtr="false" t="normal">W324+W325</f>
        <v>0</v>
      </c>
      <c r="X323" s="95" t="n">
        <f aca="false" ca="false" dt2D="false" dtr="false" t="normal">X324+X325</f>
        <v>0</v>
      </c>
      <c r="Y323" s="95" t="n">
        <f aca="false" ca="false" dt2D="false" dtr="false" t="normal">Y324+Y325</f>
        <v>0</v>
      </c>
      <c r="Z323" s="95" t="n">
        <f aca="false" ca="false" dt2D="false" dtr="false" t="normal">Z324+Z325</f>
        <v>0</v>
      </c>
      <c r="AA323" s="95" t="n">
        <f aca="false" ca="false" dt2D="false" dtr="false" t="normal">AA324+AA325</f>
        <v>0</v>
      </c>
      <c r="AB323" s="95" t="n">
        <f aca="false" ca="false" dt2D="false" dtr="false" t="normal">AB324+AB325</f>
        <v>0</v>
      </c>
      <c r="AC323" s="95" t="n">
        <f aca="false" ca="false" dt2D="false" dtr="false" t="normal">AC324+AC325</f>
        <v>0</v>
      </c>
      <c r="AD323" s="95" t="n">
        <f aca="false" ca="false" dt2D="false" dtr="false" t="normal">AD324+AD325</f>
        <v>0</v>
      </c>
      <c r="AE323" s="95" t="n">
        <f aca="false" ca="false" dt2D="false" dtr="false" t="normal">AE324+AE325</f>
        <v>0</v>
      </c>
    </row>
    <row ht="63.6500015258789" outlineLevel="0" r="324">
      <c r="B324" s="128" t="n"/>
      <c r="C324" s="40" t="s">
        <v>106</v>
      </c>
      <c r="D324" s="8" t="n">
        <v>919</v>
      </c>
      <c r="E324" s="38" t="s">
        <v>25</v>
      </c>
      <c r="F324" s="38" t="s">
        <v>27</v>
      </c>
      <c r="G324" s="130" t="n">
        <v>5020060910</v>
      </c>
      <c r="H324" s="38" t="s">
        <v>107</v>
      </c>
      <c r="I324" s="39" t="n">
        <f aca="false" ca="false" dt2D="false" dtr="false" t="normal">SUM(J324:T324)</f>
        <v>1336600</v>
      </c>
      <c r="J324" s="95" t="n">
        <v>1285200</v>
      </c>
      <c r="K324" s="95" t="n">
        <v>51400</v>
      </c>
      <c r="L324" s="95" t="n"/>
      <c r="M324" s="95" t="n"/>
      <c r="N324" s="95" t="n"/>
      <c r="O324" s="95" t="n"/>
      <c r="P324" s="95" t="n"/>
      <c r="Q324" s="95" t="n"/>
      <c r="R324" s="95" t="n"/>
      <c r="S324" s="95" t="n"/>
      <c r="T324" s="95" t="n"/>
      <c r="U324" s="39" t="n">
        <f aca="false" ca="false" dt2D="false" dtr="false" t="normal">SUM(V324:AE324)</f>
        <v>1336600</v>
      </c>
      <c r="V324" s="95" t="n">
        <v>1336600</v>
      </c>
      <c r="W324" s="95" t="n"/>
      <c r="X324" s="95" t="n"/>
      <c r="Y324" s="95" t="n"/>
      <c r="Z324" s="95" t="n"/>
      <c r="AA324" s="95" t="n"/>
      <c r="AB324" s="95" t="n"/>
      <c r="AC324" s="95" t="n"/>
      <c r="AD324" s="95" t="n"/>
      <c r="AE324" s="95" t="n">
        <v>0</v>
      </c>
    </row>
    <row ht="33.2000007629395" outlineLevel="0" r="325">
      <c r="B325" s="128" t="n"/>
      <c r="C325" s="40" t="s">
        <v>109</v>
      </c>
      <c r="D325" s="8" t="n">
        <v>919</v>
      </c>
      <c r="E325" s="38" t="s">
        <v>25</v>
      </c>
      <c r="F325" s="38" t="s">
        <v>27</v>
      </c>
      <c r="G325" s="130" t="n">
        <v>5020060910</v>
      </c>
      <c r="H325" s="38" t="s">
        <v>110</v>
      </c>
      <c r="I325" s="39" t="n">
        <f aca="false" ca="false" dt2D="false" dtr="false" t="normal">SUM(J325:T325)</f>
        <v>162000</v>
      </c>
      <c r="J325" s="95" t="n">
        <v>162000</v>
      </c>
      <c r="K325" s="95" t="n">
        <v>0</v>
      </c>
      <c r="L325" s="95" t="n">
        <v>0</v>
      </c>
      <c r="M325" s="95" t="n">
        <v>0</v>
      </c>
      <c r="N325" s="95" t="n">
        <v>0</v>
      </c>
      <c r="O325" s="95" t="n">
        <v>0</v>
      </c>
      <c r="P325" s="95" t="n">
        <v>0</v>
      </c>
      <c r="Q325" s="95" t="n">
        <v>0</v>
      </c>
      <c r="R325" s="95" t="n">
        <v>0</v>
      </c>
      <c r="S325" s="95" t="n">
        <v>0</v>
      </c>
      <c r="T325" s="95" t="n"/>
      <c r="U325" s="39" t="n">
        <f aca="false" ca="false" dt2D="false" dtr="false" t="normal">SUM(V325:AE325)</f>
        <v>162000</v>
      </c>
      <c r="V325" s="95" t="n">
        <v>162000</v>
      </c>
      <c r="W325" s="95" t="n"/>
      <c r="X325" s="95" t="n"/>
      <c r="Y325" s="95" t="n"/>
      <c r="Z325" s="95" t="n"/>
      <c r="AA325" s="95" t="n"/>
      <c r="AB325" s="95" t="n"/>
      <c r="AC325" s="95" t="n"/>
      <c r="AD325" s="95" t="n"/>
      <c r="AE325" s="95" t="n">
        <v>0</v>
      </c>
    </row>
    <row ht="33.2000007629395" outlineLevel="0" r="326">
      <c r="B326" s="128" t="n"/>
      <c r="C326" s="40" t="s">
        <v>176</v>
      </c>
      <c r="D326" s="8" t="n">
        <v>919</v>
      </c>
      <c r="E326" s="38" t="s">
        <v>25</v>
      </c>
      <c r="F326" s="38" t="s">
        <v>27</v>
      </c>
      <c r="G326" s="130" t="n">
        <v>5500000000</v>
      </c>
      <c r="H326" s="38" t="n"/>
      <c r="I326" s="39" t="n">
        <f aca="false" ca="false" dt2D="false" dtr="false" t="normal">SUM(J326:T326)</f>
        <v>8492800</v>
      </c>
      <c r="J326" s="95" t="n">
        <f aca="false" ca="false" dt2D="false" dtr="false" t="normal">J327+J331+J329</f>
        <v>8202300</v>
      </c>
      <c r="K326" s="95" t="n">
        <f aca="false" ca="false" dt2D="false" dtr="false" t="normal">K327+K331+K329</f>
        <v>-36800</v>
      </c>
      <c r="L326" s="95" t="n">
        <f aca="false" ca="false" dt2D="false" dtr="false" t="normal">L327+L331+L329</f>
        <v>327300</v>
      </c>
      <c r="M326" s="95" t="n">
        <f aca="false" ca="false" dt2D="false" dtr="false" t="normal">M327+M331+M329</f>
        <v>0</v>
      </c>
      <c r="N326" s="95" t="n">
        <f aca="false" ca="false" dt2D="false" dtr="false" t="normal">N327+N331+N329</f>
        <v>0</v>
      </c>
      <c r="O326" s="95" t="n">
        <f aca="false" ca="false" dt2D="false" dtr="false" t="normal">O327+O331+O329</f>
        <v>0</v>
      </c>
      <c r="P326" s="95" t="n">
        <f aca="false" ca="false" dt2D="false" dtr="false" t="normal">P327+P331+P329</f>
        <v>0</v>
      </c>
      <c r="Q326" s="95" t="n">
        <f aca="false" ca="false" dt2D="false" dtr="false" t="normal">Q327+Q331+Q329</f>
        <v>0</v>
      </c>
      <c r="R326" s="95" t="n">
        <f aca="false" ca="false" dt2D="false" dtr="false" t="normal">R327+R331+R329</f>
        <v>0</v>
      </c>
      <c r="S326" s="95" t="n">
        <f aca="false" ca="false" dt2D="false" dtr="false" t="normal">S327+S331+S329</f>
        <v>0</v>
      </c>
      <c r="T326" s="95" t="n">
        <f aca="false" ca="false" dt2D="false" dtr="false" t="normal">T327+T331</f>
        <v>0</v>
      </c>
      <c r="U326" s="39" t="n">
        <f aca="false" ca="false" dt2D="false" dtr="false" t="normal">SUM(V326:AE326)</f>
        <v>8492800</v>
      </c>
      <c r="V326" s="95" t="n">
        <f aca="false" ca="false" dt2D="false" dtr="false" t="normal">V327+V331+V329</f>
        <v>8172900</v>
      </c>
      <c r="W326" s="95" t="n">
        <f aca="false" ca="false" dt2D="false" dtr="false" t="normal">W327+W331+W329</f>
        <v>319900</v>
      </c>
      <c r="X326" s="95" t="n">
        <f aca="false" ca="false" dt2D="false" dtr="false" t="normal">X327+X331+X329</f>
        <v>0</v>
      </c>
      <c r="Y326" s="95" t="n">
        <f aca="false" ca="false" dt2D="false" dtr="false" t="normal">Y327+Y331+Y329</f>
        <v>0</v>
      </c>
      <c r="Z326" s="95" t="n">
        <f aca="false" ca="false" dt2D="false" dtr="false" t="normal">Z327+Z331+Z329</f>
        <v>0</v>
      </c>
      <c r="AA326" s="95" t="n">
        <f aca="false" ca="false" dt2D="false" dtr="false" t="normal">AA327+AA331+AA329</f>
        <v>0</v>
      </c>
      <c r="AB326" s="95" t="n">
        <f aca="false" ca="false" dt2D="false" dtr="false" t="normal">AB327+AB331+AB329</f>
        <v>0</v>
      </c>
      <c r="AC326" s="95" t="n">
        <f aca="false" ca="false" dt2D="false" dtr="false" t="normal">AC327+AC331+AC329</f>
        <v>0</v>
      </c>
      <c r="AD326" s="95" t="n">
        <f aca="false" ca="false" dt2D="false" dtr="false" t="normal">AD327+AD331+AD329</f>
        <v>0</v>
      </c>
      <c r="AE326" s="95" t="n">
        <f aca="false" ca="false" dt2D="false" dtr="false" t="normal">AE327+AE331</f>
        <v>0</v>
      </c>
    </row>
    <row hidden="true" ht="108.900001525879" outlineLevel="0" r="327">
      <c r="B327" s="128" t="n"/>
      <c r="C327" s="171" t="s">
        <v>177</v>
      </c>
      <c r="D327" s="8" t="n">
        <v>919</v>
      </c>
      <c r="E327" s="38" t="s">
        <v>25</v>
      </c>
      <c r="F327" s="38" t="s">
        <v>27</v>
      </c>
      <c r="G327" s="130" t="n">
        <v>5500060090</v>
      </c>
      <c r="H327" s="38" t="n"/>
      <c r="I327" s="39" t="n">
        <f aca="false" ca="false" dt2D="false" dtr="false" t="normal">SUM(J327:T327)</f>
        <v>0</v>
      </c>
      <c r="J327" s="95" t="n">
        <f aca="false" ca="false" dt2D="false" dtr="false" t="normal">J328</f>
        <v>0</v>
      </c>
      <c r="K327" s="95" t="n">
        <f aca="false" ca="false" dt2D="false" dtr="false" t="normal">K328</f>
        <v>0</v>
      </c>
      <c r="L327" s="95" t="n">
        <f aca="false" ca="false" dt2D="false" dtr="false" t="normal">L328</f>
        <v>0</v>
      </c>
      <c r="M327" s="95" t="n">
        <f aca="false" ca="false" dt2D="false" dtr="false" t="normal">M328</f>
        <v>0</v>
      </c>
      <c r="N327" s="95" t="n">
        <f aca="false" ca="false" dt2D="false" dtr="false" t="normal">N328</f>
        <v>0</v>
      </c>
      <c r="O327" s="95" t="n">
        <f aca="false" ca="false" dt2D="false" dtr="false" t="normal">O328</f>
        <v>0</v>
      </c>
      <c r="P327" s="95" t="n">
        <f aca="false" ca="false" dt2D="false" dtr="false" t="normal">P328</f>
        <v>0</v>
      </c>
      <c r="Q327" s="95" t="n">
        <f aca="false" ca="false" dt2D="false" dtr="false" t="normal">Q328</f>
        <v>0</v>
      </c>
      <c r="R327" s="95" t="n">
        <f aca="false" ca="false" dt2D="false" dtr="false" t="normal">R328</f>
        <v>0</v>
      </c>
      <c r="S327" s="95" t="n">
        <f aca="false" ca="false" dt2D="false" dtr="false" t="normal">S328</f>
        <v>0</v>
      </c>
      <c r="T327" s="95" t="n">
        <f aca="false" ca="false" dt2D="false" dtr="false" t="normal">T328</f>
        <v>0</v>
      </c>
      <c r="U327" s="39" t="n">
        <f aca="false" ca="false" dt2D="false" dtr="false" t="normal">SUM(V327:AE327)</f>
        <v>0</v>
      </c>
      <c r="V327" s="95" t="n">
        <f aca="false" ca="false" dt2D="false" dtr="false" t="normal">V328</f>
        <v>0</v>
      </c>
      <c r="W327" s="95" t="n">
        <f aca="false" ca="false" dt2D="false" dtr="false" t="normal">W328</f>
        <v>0</v>
      </c>
      <c r="X327" s="95" t="n">
        <f aca="false" ca="false" dt2D="false" dtr="false" t="normal">X328</f>
        <v>0</v>
      </c>
      <c r="Y327" s="95" t="n">
        <f aca="false" ca="false" dt2D="false" dtr="false" t="normal">Y328</f>
        <v>0</v>
      </c>
      <c r="Z327" s="95" t="n">
        <f aca="false" ca="false" dt2D="false" dtr="false" t="normal">Z328</f>
        <v>0</v>
      </c>
      <c r="AA327" s="95" t="n">
        <f aca="false" ca="false" dt2D="false" dtr="false" t="normal">AA328</f>
        <v>0</v>
      </c>
      <c r="AB327" s="95" t="n">
        <f aca="false" ca="false" dt2D="false" dtr="false" t="normal">AB328</f>
        <v>0</v>
      </c>
      <c r="AC327" s="95" t="n">
        <f aca="false" ca="false" dt2D="false" dtr="false" t="normal">AC328</f>
        <v>0</v>
      </c>
      <c r="AD327" s="95" t="n">
        <f aca="false" ca="false" dt2D="false" dtr="false" t="normal">AD328</f>
        <v>0</v>
      </c>
      <c r="AE327" s="95" t="n">
        <f aca="false" ca="false" dt2D="false" dtr="false" t="normal">AE328</f>
        <v>0</v>
      </c>
    </row>
    <row hidden="true" ht="19.3500003814697" outlineLevel="0" r="328">
      <c r="B328" s="128" t="n"/>
      <c r="C328" s="40" t="s">
        <v>113</v>
      </c>
      <c r="D328" s="8" t="n">
        <v>919</v>
      </c>
      <c r="E328" s="38" t="s">
        <v>25</v>
      </c>
      <c r="F328" s="38" t="s">
        <v>27</v>
      </c>
      <c r="G328" s="130" t="n">
        <v>5500060090</v>
      </c>
      <c r="H328" s="38" t="s">
        <v>114</v>
      </c>
      <c r="I328" s="39" t="n">
        <f aca="false" ca="false" dt2D="false" dtr="false" t="normal">SUM(J328:T328)</f>
        <v>0</v>
      </c>
      <c r="J328" s="95" t="n">
        <v>0</v>
      </c>
      <c r="K328" s="95" t="n">
        <v>0</v>
      </c>
      <c r="L328" s="95" t="n">
        <v>0</v>
      </c>
      <c r="M328" s="95" t="n">
        <v>0</v>
      </c>
      <c r="N328" s="95" t="n">
        <v>0</v>
      </c>
      <c r="O328" s="95" t="n">
        <v>0</v>
      </c>
      <c r="P328" s="95" t="n">
        <v>0</v>
      </c>
      <c r="Q328" s="95" t="n">
        <v>0</v>
      </c>
      <c r="R328" s="95" t="n">
        <v>0</v>
      </c>
      <c r="S328" s="95" t="n">
        <v>0</v>
      </c>
      <c r="T328" s="95" t="n"/>
      <c r="U328" s="39" t="n">
        <f aca="false" ca="false" dt2D="false" dtr="false" t="normal">SUM(V328:AE328)</f>
        <v>0</v>
      </c>
      <c r="V328" s="95" t="n">
        <v>0</v>
      </c>
      <c r="W328" s="95" t="n">
        <v>0</v>
      </c>
      <c r="X328" s="95" t="n">
        <v>0</v>
      </c>
      <c r="Y328" s="95" t="n">
        <v>0</v>
      </c>
      <c r="Z328" s="95" t="n">
        <v>0</v>
      </c>
      <c r="AA328" s="95" t="n">
        <v>0</v>
      </c>
      <c r="AB328" s="95" t="n">
        <v>0</v>
      </c>
      <c r="AC328" s="95" t="n">
        <v>0</v>
      </c>
      <c r="AD328" s="95" t="n">
        <v>0</v>
      </c>
      <c r="AE328" s="95" t="n">
        <v>0</v>
      </c>
    </row>
    <row ht="93.1999969482422" outlineLevel="0" r="329">
      <c r="B329" s="128" t="n"/>
      <c r="C329" s="40" t="s">
        <v>178</v>
      </c>
      <c r="D329" s="8" t="n">
        <v>919</v>
      </c>
      <c r="E329" s="38" t="s">
        <v>25</v>
      </c>
      <c r="F329" s="38" t="s">
        <v>27</v>
      </c>
      <c r="G329" s="130" t="n">
        <v>5500060912</v>
      </c>
      <c r="H329" s="38" t="n"/>
      <c r="I329" s="39" t="n">
        <f aca="false" ca="false" dt2D="false" dtr="false" t="normal">SUM(J329:T329)</f>
        <v>7833000</v>
      </c>
      <c r="J329" s="95" t="n">
        <f aca="false" ca="false" dt2D="false" dtr="false" t="normal">J330</f>
        <v>7833000</v>
      </c>
      <c r="K329" s="95" t="n">
        <f aca="false" ca="false" dt2D="false" dtr="false" t="normal">K330</f>
        <v>0</v>
      </c>
      <c r="L329" s="95" t="n">
        <f aca="false" ca="false" dt2D="false" dtr="false" t="normal">L330</f>
        <v>0</v>
      </c>
      <c r="M329" s="95" t="n">
        <f aca="false" ca="false" dt2D="false" dtr="false" t="normal">M330</f>
        <v>0</v>
      </c>
      <c r="N329" s="95" t="n">
        <f aca="false" ca="false" dt2D="false" dtr="false" t="normal">N330</f>
        <v>0</v>
      </c>
      <c r="O329" s="95" t="n">
        <f aca="false" ca="false" dt2D="false" dtr="false" t="normal">O330</f>
        <v>0</v>
      </c>
      <c r="P329" s="95" t="n">
        <f aca="false" ca="false" dt2D="false" dtr="false" t="normal">P330</f>
        <v>0</v>
      </c>
      <c r="Q329" s="95" t="n">
        <f aca="false" ca="false" dt2D="false" dtr="false" t="normal">Q330</f>
        <v>0</v>
      </c>
      <c r="R329" s="95" t="n">
        <f aca="false" ca="false" dt2D="false" dtr="false" t="normal">R330</f>
        <v>0</v>
      </c>
      <c r="S329" s="95" t="n">
        <f aca="false" ca="false" dt2D="false" dtr="false" t="normal">S330</f>
        <v>0</v>
      </c>
      <c r="T329" s="95" t="n"/>
      <c r="U329" s="39" t="n">
        <f aca="false" ca="false" dt2D="false" dtr="false" t="normal">SUM(V329:AE329)</f>
        <v>7833000</v>
      </c>
      <c r="V329" s="95" t="n">
        <f aca="false" ca="false" dt2D="false" dtr="false" t="normal">V330</f>
        <v>7833000</v>
      </c>
      <c r="W329" s="95" t="n">
        <f aca="false" ca="false" dt2D="false" dtr="false" t="normal">W330</f>
        <v>0</v>
      </c>
      <c r="X329" s="95" t="n">
        <f aca="false" ca="false" dt2D="false" dtr="false" t="normal">X330</f>
        <v>0</v>
      </c>
      <c r="Y329" s="95" t="n">
        <f aca="false" ca="false" dt2D="false" dtr="false" t="normal">Y330</f>
        <v>0</v>
      </c>
      <c r="Z329" s="95" t="n">
        <f aca="false" ca="false" dt2D="false" dtr="false" t="normal">Z330</f>
        <v>0</v>
      </c>
      <c r="AA329" s="95" t="n">
        <f aca="false" ca="false" dt2D="false" dtr="false" t="normal">AA330</f>
        <v>0</v>
      </c>
      <c r="AB329" s="95" t="n">
        <f aca="false" ca="false" dt2D="false" dtr="false" t="normal">AB330</f>
        <v>0</v>
      </c>
      <c r="AC329" s="95" t="n">
        <f aca="false" ca="false" dt2D="false" dtr="false" t="normal">AC330</f>
        <v>0</v>
      </c>
      <c r="AD329" s="95" t="n">
        <f aca="false" ca="false" dt2D="false" dtr="false" t="normal">AD330</f>
        <v>0</v>
      </c>
      <c r="AE329" s="95" t="n"/>
    </row>
    <row outlineLevel="0" r="330">
      <c r="B330" s="128" t="n"/>
      <c r="C330" s="40" t="s">
        <v>113</v>
      </c>
      <c r="D330" s="8" t="n">
        <v>919</v>
      </c>
      <c r="E330" s="38" t="s">
        <v>25</v>
      </c>
      <c r="F330" s="38" t="s">
        <v>27</v>
      </c>
      <c r="G330" s="130" t="n">
        <v>5500060912</v>
      </c>
      <c r="H330" s="38" t="s">
        <v>114</v>
      </c>
      <c r="I330" s="39" t="n">
        <f aca="false" ca="false" dt2D="false" dtr="false" t="normal">SUM(J330:T330)</f>
        <v>7833000</v>
      </c>
      <c r="J330" s="95" t="n">
        <v>7833000</v>
      </c>
      <c r="K330" s="95" t="n">
        <v>0</v>
      </c>
      <c r="L330" s="95" t="n">
        <v>0</v>
      </c>
      <c r="M330" s="95" t="n">
        <v>0</v>
      </c>
      <c r="N330" s="95" t="n">
        <v>0</v>
      </c>
      <c r="O330" s="95" t="n">
        <v>0</v>
      </c>
      <c r="P330" s="95" t="n">
        <v>0</v>
      </c>
      <c r="Q330" s="95" t="n">
        <v>0</v>
      </c>
      <c r="R330" s="95" t="n">
        <v>0</v>
      </c>
      <c r="S330" s="95" t="n">
        <v>0</v>
      </c>
      <c r="T330" s="95" t="n"/>
      <c r="U330" s="39" t="n">
        <f aca="false" ca="false" dt2D="false" dtr="false" t="normal">SUM(V330:AE330)</f>
        <v>7833000</v>
      </c>
      <c r="V330" s="95" t="n">
        <v>7833000</v>
      </c>
      <c r="W330" s="95" t="n"/>
      <c r="X330" s="95" t="n"/>
      <c r="Y330" s="95" t="n"/>
      <c r="Z330" s="95" t="n"/>
      <c r="AA330" s="95" t="n"/>
      <c r="AB330" s="95" t="n"/>
      <c r="AC330" s="95" t="n"/>
      <c r="AD330" s="95" t="n"/>
      <c r="AE330" s="95" t="n"/>
    </row>
    <row outlineLevel="0" r="331">
      <c r="B331" s="128" t="n"/>
      <c r="C331" s="40" t="s">
        <v>179</v>
      </c>
      <c r="D331" s="8" t="n">
        <v>919</v>
      </c>
      <c r="E331" s="38" t="s">
        <v>25</v>
      </c>
      <c r="F331" s="38" t="s">
        <v>27</v>
      </c>
      <c r="G331" s="130" t="n">
        <v>5530000000</v>
      </c>
      <c r="H331" s="38" t="n"/>
      <c r="I331" s="39" t="n">
        <f aca="false" ca="false" dt2D="false" dtr="false" t="normal">SUM(J331:T331)</f>
        <v>659800</v>
      </c>
      <c r="J331" s="95" t="n">
        <f aca="false" ca="false" dt2D="false" dtr="false" t="normal">J332</f>
        <v>369300</v>
      </c>
      <c r="K331" s="95" t="n">
        <f aca="false" ca="false" dt2D="false" dtr="false" t="normal">K332</f>
        <v>-36800</v>
      </c>
      <c r="L331" s="95" t="n">
        <f aca="false" ca="false" dt2D="false" dtr="false" t="normal">L332</f>
        <v>327300</v>
      </c>
      <c r="M331" s="95" t="n">
        <f aca="false" ca="false" dt2D="false" dtr="false" t="normal">M332</f>
        <v>0</v>
      </c>
      <c r="N331" s="95" t="n">
        <f aca="false" ca="false" dt2D="false" dtr="false" t="normal">N332</f>
        <v>0</v>
      </c>
      <c r="O331" s="95" t="n">
        <f aca="false" ca="false" dt2D="false" dtr="false" t="normal">O332</f>
        <v>0</v>
      </c>
      <c r="P331" s="95" t="n">
        <f aca="false" ca="false" dt2D="false" dtr="false" t="normal">P332</f>
        <v>0</v>
      </c>
      <c r="Q331" s="95" t="n">
        <f aca="false" ca="false" dt2D="false" dtr="false" t="normal">Q332</f>
        <v>0</v>
      </c>
      <c r="R331" s="95" t="n">
        <f aca="false" ca="false" dt2D="false" dtr="false" t="normal">R332</f>
        <v>0</v>
      </c>
      <c r="S331" s="95" t="n">
        <f aca="false" ca="false" dt2D="false" dtr="false" t="normal">S332</f>
        <v>0</v>
      </c>
      <c r="T331" s="95" t="n">
        <f aca="false" ca="false" dt2D="false" dtr="false" t="normal">T332</f>
        <v>0</v>
      </c>
      <c r="U331" s="39" t="n">
        <f aca="false" ca="false" dt2D="false" dtr="false" t="normal">SUM(V331:AE331)</f>
        <v>659800</v>
      </c>
      <c r="V331" s="95" t="n">
        <f aca="false" ca="false" dt2D="false" dtr="false" t="normal">V332</f>
        <v>339900</v>
      </c>
      <c r="W331" s="95" t="n">
        <f aca="false" ca="false" dt2D="false" dtr="false" t="normal">W332</f>
        <v>319900</v>
      </c>
      <c r="X331" s="95" t="n">
        <f aca="false" ca="false" dt2D="false" dtr="false" t="normal">X332</f>
        <v>0</v>
      </c>
      <c r="Y331" s="95" t="n">
        <f aca="false" ca="false" dt2D="false" dtr="false" t="normal">Y332</f>
        <v>0</v>
      </c>
      <c r="Z331" s="95" t="n">
        <f aca="false" ca="false" dt2D="false" dtr="false" t="normal">Z332</f>
        <v>0</v>
      </c>
      <c r="AA331" s="95" t="n">
        <f aca="false" ca="false" dt2D="false" dtr="false" t="normal">AA332</f>
        <v>0</v>
      </c>
      <c r="AB331" s="95" t="n">
        <f aca="false" ca="false" dt2D="false" dtr="false" t="normal">AB332</f>
        <v>0</v>
      </c>
      <c r="AC331" s="95" t="n">
        <f aca="false" ca="false" dt2D="false" dtr="false" t="normal">AC332</f>
        <v>0</v>
      </c>
      <c r="AD331" s="95" t="n">
        <f aca="false" ca="false" dt2D="false" dtr="false" t="normal">AD332</f>
        <v>0</v>
      </c>
      <c r="AE331" s="95" t="n">
        <f aca="false" ca="false" dt2D="false" dtr="false" t="normal">AE332</f>
        <v>0</v>
      </c>
    </row>
    <row ht="108.900001525879" outlineLevel="0" r="332">
      <c r="B332" s="128" t="n"/>
      <c r="C332" s="40" t="s">
        <v>180</v>
      </c>
      <c r="D332" s="8" t="n">
        <v>919</v>
      </c>
      <c r="E332" s="38" t="s">
        <v>25</v>
      </c>
      <c r="F332" s="38" t="s">
        <v>27</v>
      </c>
      <c r="G332" s="130" t="n">
        <v>5530061650</v>
      </c>
      <c r="H332" s="38" t="n"/>
      <c r="I332" s="39" t="n">
        <f aca="false" ca="false" dt2D="false" dtr="false" t="normal">SUM(J332:T332)</f>
        <v>659800</v>
      </c>
      <c r="J332" s="95" t="n">
        <f aca="false" ca="false" dt2D="false" dtr="false" t="normal">J333</f>
        <v>369300</v>
      </c>
      <c r="K332" s="95" t="n">
        <f aca="false" ca="false" dt2D="false" dtr="false" t="normal">K333</f>
        <v>-36800</v>
      </c>
      <c r="L332" s="95" t="n">
        <f aca="false" ca="false" dt2D="false" dtr="false" t="normal">L333</f>
        <v>327300</v>
      </c>
      <c r="M332" s="95" t="n">
        <f aca="false" ca="false" dt2D="false" dtr="false" t="normal">M333</f>
        <v>0</v>
      </c>
      <c r="N332" s="95" t="n">
        <f aca="false" ca="false" dt2D="false" dtr="false" t="normal">N333</f>
        <v>0</v>
      </c>
      <c r="O332" s="95" t="n">
        <f aca="false" ca="false" dt2D="false" dtr="false" t="normal">O333</f>
        <v>0</v>
      </c>
      <c r="P332" s="95" t="n">
        <f aca="false" ca="false" dt2D="false" dtr="false" t="normal">P333</f>
        <v>0</v>
      </c>
      <c r="Q332" s="95" t="n">
        <f aca="false" ca="false" dt2D="false" dtr="false" t="normal">Q333</f>
        <v>0</v>
      </c>
      <c r="R332" s="95" t="n">
        <f aca="false" ca="false" dt2D="false" dtr="false" t="normal">R333</f>
        <v>0</v>
      </c>
      <c r="S332" s="95" t="n">
        <f aca="false" ca="false" dt2D="false" dtr="false" t="normal">S333</f>
        <v>0</v>
      </c>
      <c r="T332" s="95" t="n">
        <f aca="false" ca="false" dt2D="false" dtr="false" t="normal">T333</f>
        <v>0</v>
      </c>
      <c r="U332" s="39" t="n">
        <f aca="false" ca="false" dt2D="false" dtr="false" t="normal">SUM(V332:AE332)</f>
        <v>659800</v>
      </c>
      <c r="V332" s="95" t="n">
        <f aca="false" ca="false" dt2D="false" dtr="false" t="normal">V333</f>
        <v>339900</v>
      </c>
      <c r="W332" s="95" t="n">
        <f aca="false" ca="false" dt2D="false" dtr="false" t="normal">W333</f>
        <v>319900</v>
      </c>
      <c r="X332" s="95" t="n">
        <f aca="false" ca="false" dt2D="false" dtr="false" t="normal">X333</f>
        <v>0</v>
      </c>
      <c r="Y332" s="95" t="n">
        <f aca="false" ca="false" dt2D="false" dtr="false" t="normal">Y333</f>
        <v>0</v>
      </c>
      <c r="Z332" s="95" t="n">
        <f aca="false" ca="false" dt2D="false" dtr="false" t="normal">Z333</f>
        <v>0</v>
      </c>
      <c r="AA332" s="95" t="n">
        <f aca="false" ca="false" dt2D="false" dtr="false" t="normal">AA333</f>
        <v>0</v>
      </c>
      <c r="AB332" s="95" t="n">
        <f aca="false" ca="false" dt2D="false" dtr="false" t="normal">AB333</f>
        <v>0</v>
      </c>
      <c r="AC332" s="95" t="n">
        <f aca="false" ca="false" dt2D="false" dtr="false" t="normal">AC333</f>
        <v>0</v>
      </c>
      <c r="AD332" s="95" t="n">
        <f aca="false" ca="false" dt2D="false" dtr="false" t="normal">AD333</f>
        <v>0</v>
      </c>
      <c r="AE332" s="95" t="n">
        <f aca="false" ca="false" dt2D="false" dtr="false" t="normal">AE333</f>
        <v>0</v>
      </c>
    </row>
    <row ht="33.2000007629395" outlineLevel="0" r="333">
      <c r="B333" s="128" t="n"/>
      <c r="C333" s="40" t="s">
        <v>109</v>
      </c>
      <c r="D333" s="8" t="n">
        <v>919</v>
      </c>
      <c r="E333" s="38" t="s">
        <v>25</v>
      </c>
      <c r="F333" s="38" t="s">
        <v>27</v>
      </c>
      <c r="G333" s="130" t="n">
        <v>5530061650</v>
      </c>
      <c r="H333" s="38" t="s">
        <v>110</v>
      </c>
      <c r="I333" s="39" t="n">
        <f aca="false" ca="false" dt2D="false" dtr="false" t="normal">SUM(J333:T333)</f>
        <v>659800</v>
      </c>
      <c r="J333" s="95" t="n">
        <v>369300</v>
      </c>
      <c r="K333" s="95" t="n">
        <v>-36800</v>
      </c>
      <c r="L333" s="95" t="n">
        <v>327300</v>
      </c>
      <c r="M333" s="95" t="n">
        <v>0</v>
      </c>
      <c r="N333" s="95" t="n">
        <v>0</v>
      </c>
      <c r="O333" s="95" t="n">
        <v>0</v>
      </c>
      <c r="P333" s="95" t="n">
        <v>0</v>
      </c>
      <c r="Q333" s="95" t="n">
        <v>0</v>
      </c>
      <c r="R333" s="95" t="n">
        <v>0</v>
      </c>
      <c r="S333" s="95" t="n">
        <v>0</v>
      </c>
      <c r="T333" s="95" t="n">
        <v>0</v>
      </c>
      <c r="U333" s="39" t="n">
        <f aca="false" ca="false" dt2D="false" dtr="false" t="normal">SUM(V333:AE333)</f>
        <v>659800</v>
      </c>
      <c r="V333" s="95" t="n">
        <v>339900</v>
      </c>
      <c r="W333" s="95" t="n">
        <v>319900</v>
      </c>
      <c r="X333" s="95" t="n">
        <v>0</v>
      </c>
      <c r="Y333" s="95" t="n">
        <v>0</v>
      </c>
      <c r="Z333" s="95" t="n">
        <v>0</v>
      </c>
      <c r="AA333" s="95" t="n">
        <v>0</v>
      </c>
      <c r="AB333" s="95" t="n">
        <v>0</v>
      </c>
      <c r="AC333" s="95" t="n">
        <v>0</v>
      </c>
      <c r="AD333" s="95" t="n">
        <v>0</v>
      </c>
      <c r="AE333" s="95" t="n">
        <v>0</v>
      </c>
    </row>
    <row customFormat="true" ht="33.2000007629395" outlineLevel="0" r="334" s="123">
      <c r="A334" s="124" t="n"/>
      <c r="B334" s="128" t="s">
        <v>65</v>
      </c>
      <c r="C334" s="31" t="s">
        <v>352</v>
      </c>
      <c r="D334" s="173" t="n">
        <v>921</v>
      </c>
      <c r="E334" s="43" t="n"/>
      <c r="F334" s="43" t="n"/>
      <c r="G334" s="167" t="n"/>
      <c r="H334" s="43" t="n"/>
      <c r="I334" s="35" t="n">
        <f aca="false" ca="false" dt2D="false" dtr="false" t="normal">SUM(J334:T334)</f>
        <v>17259100</v>
      </c>
      <c r="J334" s="168" t="n">
        <f aca="false" ca="false" dt2D="false" dtr="false" t="normal">J335</f>
        <v>12417100</v>
      </c>
      <c r="K334" s="168" t="n">
        <f aca="false" ca="false" dt2D="false" dtr="false" t="normal">K335</f>
        <v>4842000</v>
      </c>
      <c r="L334" s="168" t="n">
        <f aca="false" ca="false" dt2D="false" dtr="false" t="normal">L335</f>
        <v>0</v>
      </c>
      <c r="M334" s="168" t="n">
        <f aca="false" ca="false" dt2D="false" dtr="false" t="normal">M335</f>
        <v>0</v>
      </c>
      <c r="N334" s="168" t="n">
        <f aca="false" ca="false" dt2D="false" dtr="false" t="normal">N335</f>
        <v>0</v>
      </c>
      <c r="O334" s="168" t="n">
        <f aca="false" ca="false" dt2D="false" dtr="false" t="normal">O335</f>
        <v>0</v>
      </c>
      <c r="P334" s="168" t="n">
        <f aca="false" ca="false" dt2D="false" dtr="false" t="normal">P335</f>
        <v>0</v>
      </c>
      <c r="Q334" s="168" t="n">
        <f aca="false" ca="false" dt2D="false" dtr="false" t="normal">Q335</f>
        <v>0</v>
      </c>
      <c r="R334" s="168" t="n">
        <f aca="false" ca="false" dt2D="false" dtr="false" t="normal">R335</f>
        <v>0</v>
      </c>
      <c r="S334" s="168" t="n">
        <f aca="false" ca="false" dt2D="false" dtr="false" t="normal">S335</f>
        <v>0</v>
      </c>
      <c r="T334" s="168" t="n">
        <f aca="false" ca="false" dt2D="false" dtr="false" t="normal">T335</f>
        <v>0</v>
      </c>
      <c r="U334" s="35" t="n">
        <f aca="false" ca="false" dt2D="false" dtr="false" t="normal">SUM(V334:AE334)</f>
        <v>17399400</v>
      </c>
      <c r="V334" s="168" t="n">
        <f aca="false" ca="false" dt2D="false" dtr="false" t="normal">V335</f>
        <v>17399400</v>
      </c>
      <c r="W334" s="168" t="n">
        <f aca="false" ca="false" dt2D="false" dtr="false" t="normal">W335</f>
        <v>0</v>
      </c>
      <c r="X334" s="168" t="n">
        <f aca="false" ca="false" dt2D="false" dtr="false" t="normal">X335</f>
        <v>0</v>
      </c>
      <c r="Y334" s="168" t="n">
        <f aca="false" ca="false" dt2D="false" dtr="false" t="normal">Y335</f>
        <v>0</v>
      </c>
      <c r="Z334" s="168" t="n">
        <f aca="false" ca="false" dt2D="false" dtr="false" t="normal">Z335</f>
        <v>0</v>
      </c>
      <c r="AA334" s="168" t="n">
        <f aca="false" ca="false" dt2D="false" dtr="false" t="normal">AA335</f>
        <v>0</v>
      </c>
      <c r="AB334" s="168" t="n">
        <f aca="false" ca="false" dt2D="false" dtr="false" t="normal">AB335</f>
        <v>0</v>
      </c>
      <c r="AC334" s="168" t="n">
        <f aca="false" ca="false" dt2D="false" dtr="false" t="normal">AC335</f>
        <v>0</v>
      </c>
      <c r="AD334" s="168" t="n">
        <f aca="false" ca="false" dt2D="false" dtr="false" t="normal">AD335</f>
        <v>0</v>
      </c>
      <c r="AE334" s="168" t="n">
        <f aca="false" ca="false" dt2D="false" dtr="false" t="normal">AE335</f>
        <v>0</v>
      </c>
    </row>
    <row outlineLevel="0" r="335">
      <c r="B335" s="128" t="n"/>
      <c r="C335" s="40" t="s">
        <v>17</v>
      </c>
      <c r="D335" s="8" t="n">
        <v>921</v>
      </c>
      <c r="E335" s="38" t="s">
        <v>18</v>
      </c>
      <c r="F335" s="38" t="s">
        <v>89</v>
      </c>
      <c r="G335" s="130" t="n"/>
      <c r="H335" s="38" t="n"/>
      <c r="I335" s="39" t="n">
        <f aca="false" ca="false" dt2D="false" dtr="false" t="normal">SUM(J335:T335)</f>
        <v>17259100</v>
      </c>
      <c r="J335" s="95" t="n">
        <f aca="false" ca="false" dt2D="false" dtr="false" t="normal">J336</f>
        <v>12417100</v>
      </c>
      <c r="K335" s="95" t="n">
        <f aca="false" ca="false" dt2D="false" dtr="false" t="normal">K336</f>
        <v>4842000</v>
      </c>
      <c r="L335" s="95" t="n">
        <f aca="false" ca="false" dt2D="false" dtr="false" t="normal">L336</f>
        <v>0</v>
      </c>
      <c r="M335" s="95" t="n">
        <f aca="false" ca="false" dt2D="false" dtr="false" t="normal">M336</f>
        <v>0</v>
      </c>
      <c r="N335" s="95" t="n">
        <f aca="false" ca="false" dt2D="false" dtr="false" t="normal">N336</f>
        <v>0</v>
      </c>
      <c r="O335" s="95" t="n">
        <f aca="false" ca="false" dt2D="false" dtr="false" t="normal">O336</f>
        <v>0</v>
      </c>
      <c r="P335" s="95" t="n">
        <f aca="false" ca="false" dt2D="false" dtr="false" t="normal">P336</f>
        <v>0</v>
      </c>
      <c r="Q335" s="95" t="n">
        <f aca="false" ca="false" dt2D="false" dtr="false" t="normal">Q336</f>
        <v>0</v>
      </c>
      <c r="R335" s="95" t="n">
        <f aca="false" ca="false" dt2D="false" dtr="false" t="normal">R336</f>
        <v>0</v>
      </c>
      <c r="S335" s="95" t="n">
        <f aca="false" ca="false" dt2D="false" dtr="false" t="normal">S336</f>
        <v>0</v>
      </c>
      <c r="T335" s="95" t="n">
        <f aca="false" ca="false" dt2D="false" dtr="false" t="normal">T336</f>
        <v>0</v>
      </c>
      <c r="U335" s="39" t="n">
        <f aca="false" ca="false" dt2D="false" dtr="false" t="normal">SUM(V335:AE335)</f>
        <v>17399400</v>
      </c>
      <c r="V335" s="95" t="n">
        <f aca="false" ca="false" dt2D="false" dtr="false" t="normal">V336</f>
        <v>17399400</v>
      </c>
      <c r="W335" s="95" t="n">
        <f aca="false" ca="false" dt2D="false" dtr="false" t="normal">W336</f>
        <v>0</v>
      </c>
      <c r="X335" s="95" t="n">
        <f aca="false" ca="false" dt2D="false" dtr="false" t="normal">X336</f>
        <v>0</v>
      </c>
      <c r="Y335" s="95" t="n">
        <f aca="false" ca="false" dt2D="false" dtr="false" t="normal">Y336</f>
        <v>0</v>
      </c>
      <c r="Z335" s="95" t="n">
        <f aca="false" ca="false" dt2D="false" dtr="false" t="normal">Z336</f>
        <v>0</v>
      </c>
      <c r="AA335" s="95" t="n">
        <f aca="false" ca="false" dt2D="false" dtr="false" t="normal">AA336</f>
        <v>0</v>
      </c>
      <c r="AB335" s="95" t="n">
        <f aca="false" ca="false" dt2D="false" dtr="false" t="normal">AB336</f>
        <v>0</v>
      </c>
      <c r="AC335" s="95" t="n">
        <f aca="false" ca="false" dt2D="false" dtr="false" t="normal">AC336</f>
        <v>0</v>
      </c>
      <c r="AD335" s="95" t="n">
        <f aca="false" ca="false" dt2D="false" dtr="false" t="normal">AD336</f>
        <v>0</v>
      </c>
      <c r="AE335" s="95" t="n">
        <f aca="false" ca="false" dt2D="false" dtr="false" t="normal">AE336</f>
        <v>0</v>
      </c>
    </row>
    <row outlineLevel="0" r="336">
      <c r="B336" s="128" t="n"/>
      <c r="C336" s="40" t="s">
        <v>33</v>
      </c>
      <c r="D336" s="8" t="n">
        <v>921</v>
      </c>
      <c r="E336" s="38" t="s">
        <v>18</v>
      </c>
      <c r="F336" s="38" t="s">
        <v>34</v>
      </c>
      <c r="G336" s="130" t="n"/>
      <c r="H336" s="38" t="n"/>
      <c r="I336" s="39" t="n">
        <f aca="false" ca="false" dt2D="false" dtr="false" t="normal">SUM(J336:T336)</f>
        <v>17259100</v>
      </c>
      <c r="J336" s="95" t="n">
        <f aca="false" ca="false" dt2D="false" dtr="false" t="normal">J337+J346+J343</f>
        <v>12417100</v>
      </c>
      <c r="K336" s="95" t="n">
        <f aca="false" ca="false" dt2D="false" dtr="false" t="normal">K337+K346+K343</f>
        <v>4842000</v>
      </c>
      <c r="L336" s="95" t="n">
        <f aca="false" ca="false" dt2D="false" dtr="false" t="normal">L337+L346+L343</f>
        <v>0</v>
      </c>
      <c r="M336" s="95" t="n">
        <f aca="false" ca="false" dt2D="false" dtr="false" t="normal">M337+M346+M343</f>
        <v>0</v>
      </c>
      <c r="N336" s="95" t="n">
        <f aca="false" ca="false" dt2D="false" dtr="false" t="normal">N337+N346+N343</f>
        <v>0</v>
      </c>
      <c r="O336" s="95" t="n">
        <f aca="false" ca="false" dt2D="false" dtr="false" t="normal">O337+O346+O343</f>
        <v>0</v>
      </c>
      <c r="P336" s="95" t="n">
        <f aca="false" ca="false" dt2D="false" dtr="false" t="normal">P337+P346+P343</f>
        <v>0</v>
      </c>
      <c r="Q336" s="95" t="n">
        <f aca="false" ca="false" dt2D="false" dtr="false" t="normal">Q337+Q346+Q343</f>
        <v>0</v>
      </c>
      <c r="R336" s="95" t="n">
        <f aca="false" ca="false" dt2D="false" dtr="false" t="normal">R337+R346+R343</f>
        <v>0</v>
      </c>
      <c r="S336" s="95" t="n">
        <f aca="false" ca="false" dt2D="false" dtr="false" t="normal">S337+S346+S343</f>
        <v>0</v>
      </c>
      <c r="T336" s="95" t="n">
        <f aca="false" ca="false" dt2D="false" dtr="false" t="normal">T337+T346</f>
        <v>0</v>
      </c>
      <c r="U336" s="39" t="n">
        <f aca="false" ca="false" dt2D="false" dtr="false" t="normal">SUM(V336:AE336)</f>
        <v>17399400</v>
      </c>
      <c r="V336" s="95" t="n">
        <f aca="false" ca="false" dt2D="false" dtr="false" t="normal">V337+V346+V343</f>
        <v>17399400</v>
      </c>
      <c r="W336" s="95" t="n">
        <f aca="false" ca="false" dt2D="false" dtr="false" t="normal">W337+W346+W343</f>
        <v>0</v>
      </c>
      <c r="X336" s="95" t="n">
        <f aca="false" ca="false" dt2D="false" dtr="false" t="normal">X337+X346+X343</f>
        <v>0</v>
      </c>
      <c r="Y336" s="95" t="n">
        <f aca="false" ca="false" dt2D="false" dtr="false" t="normal">Y337+Y346+Y343</f>
        <v>0</v>
      </c>
      <c r="Z336" s="95" t="n">
        <f aca="false" ca="false" dt2D="false" dtr="false" t="normal">Z337+Z346+Z343</f>
        <v>0</v>
      </c>
      <c r="AA336" s="95" t="n">
        <f aca="false" ca="false" dt2D="false" dtr="false" t="normal">AA337+AA346+AA343</f>
        <v>0</v>
      </c>
      <c r="AB336" s="95" t="n">
        <f aca="false" ca="false" dt2D="false" dtr="false" t="normal">AB337+AB346+AB343</f>
        <v>0</v>
      </c>
      <c r="AC336" s="95" t="n">
        <f aca="false" ca="false" dt2D="false" dtr="false" t="normal">AC337+AC346+AC343</f>
        <v>0</v>
      </c>
      <c r="AD336" s="95" t="n">
        <f aca="false" ca="false" dt2D="false" dtr="false" t="normal">AD337+AD346+AD343</f>
        <v>0</v>
      </c>
      <c r="AE336" s="95" t="n">
        <f aca="false" ca="false" dt2D="false" dtr="false" t="normal">AE337+AE346</f>
        <v>0</v>
      </c>
    </row>
    <row outlineLevel="0" r="337">
      <c r="B337" s="128" t="n"/>
      <c r="C337" s="40" t="s">
        <v>103</v>
      </c>
      <c r="D337" s="8" t="n">
        <v>921</v>
      </c>
      <c r="E337" s="38" t="s">
        <v>18</v>
      </c>
      <c r="F337" s="38" t="s">
        <v>34</v>
      </c>
      <c r="G337" s="130" t="n">
        <v>5000000000</v>
      </c>
      <c r="H337" s="38" t="n"/>
      <c r="I337" s="39" t="n">
        <f aca="false" ca="false" dt2D="false" dtr="false" t="normal">SUM(J337:T337)</f>
        <v>12386500</v>
      </c>
      <c r="J337" s="95" t="n">
        <f aca="false" ca="false" dt2D="false" dtr="false" t="normal">J338</f>
        <v>10892900</v>
      </c>
      <c r="K337" s="95" t="n">
        <f aca="false" ca="false" dt2D="false" dtr="false" t="normal">K338</f>
        <v>1493600</v>
      </c>
      <c r="L337" s="95" t="n">
        <f aca="false" ca="false" dt2D="false" dtr="false" t="normal">L338</f>
        <v>0</v>
      </c>
      <c r="M337" s="95" t="n">
        <f aca="false" ca="false" dt2D="false" dtr="false" t="normal">M338</f>
        <v>0</v>
      </c>
      <c r="N337" s="95" t="n">
        <f aca="false" ca="false" dt2D="false" dtr="false" t="normal">N338</f>
        <v>0</v>
      </c>
      <c r="O337" s="95" t="n">
        <f aca="false" ca="false" dt2D="false" dtr="false" t="normal">O338</f>
        <v>0</v>
      </c>
      <c r="P337" s="95" t="n">
        <f aca="false" ca="false" dt2D="false" dtr="false" t="normal">P338</f>
        <v>0</v>
      </c>
      <c r="Q337" s="95" t="n">
        <f aca="false" ca="false" dt2D="false" dtr="false" t="normal">Q338</f>
        <v>0</v>
      </c>
      <c r="R337" s="95" t="n">
        <f aca="false" ca="false" dt2D="false" dtr="false" t="normal">R338</f>
        <v>0</v>
      </c>
      <c r="S337" s="95" t="n">
        <f aca="false" ca="false" dt2D="false" dtr="false" t="normal">S338</f>
        <v>0</v>
      </c>
      <c r="T337" s="95" t="n">
        <f aca="false" ca="false" dt2D="false" dtr="false" t="normal">T338</f>
        <v>0</v>
      </c>
      <c r="U337" s="39" t="n">
        <f aca="false" ca="false" dt2D="false" dtr="false" t="normal">SUM(V337:AE337)</f>
        <v>12517700</v>
      </c>
      <c r="V337" s="95" t="n">
        <f aca="false" ca="false" dt2D="false" dtr="false" t="normal">V338</f>
        <v>12517700</v>
      </c>
      <c r="W337" s="95" t="n">
        <f aca="false" ca="false" dt2D="false" dtr="false" t="normal">W338</f>
        <v>0</v>
      </c>
      <c r="X337" s="95" t="n">
        <f aca="false" ca="false" dt2D="false" dtr="false" t="normal">X338</f>
        <v>0</v>
      </c>
      <c r="Y337" s="95" t="n">
        <f aca="false" ca="false" dt2D="false" dtr="false" t="normal">Y338</f>
        <v>0</v>
      </c>
      <c r="Z337" s="95" t="n">
        <f aca="false" ca="false" dt2D="false" dtr="false" t="normal">Z338</f>
        <v>0</v>
      </c>
      <c r="AA337" s="95" t="n">
        <f aca="false" ca="false" dt2D="false" dtr="false" t="normal">AA338</f>
        <v>0</v>
      </c>
      <c r="AB337" s="95" t="n">
        <f aca="false" ca="false" dt2D="false" dtr="false" t="normal">AB338</f>
        <v>0</v>
      </c>
      <c r="AC337" s="95" t="n">
        <f aca="false" ca="false" dt2D="false" dtr="false" t="normal">AC338</f>
        <v>0</v>
      </c>
      <c r="AD337" s="95" t="n">
        <f aca="false" ca="false" dt2D="false" dtr="false" t="normal">AD338</f>
        <v>0</v>
      </c>
      <c r="AE337" s="95" t="n">
        <f aca="false" ca="false" dt2D="false" dtr="false" t="normal">AE338</f>
        <v>0</v>
      </c>
    </row>
    <row ht="33.2000007629395" outlineLevel="0" r="338">
      <c r="B338" s="128" t="n"/>
      <c r="C338" s="40" t="s">
        <v>112</v>
      </c>
      <c r="D338" s="8" t="n">
        <v>921</v>
      </c>
      <c r="E338" s="38" t="s">
        <v>18</v>
      </c>
      <c r="F338" s="38" t="s">
        <v>34</v>
      </c>
      <c r="G338" s="130" t="n">
        <v>5020000000</v>
      </c>
      <c r="H338" s="38" t="n"/>
      <c r="I338" s="39" t="n">
        <f aca="false" ca="false" dt2D="false" dtr="false" t="normal">SUM(J338:T338)</f>
        <v>12386500</v>
      </c>
      <c r="J338" s="95" t="n">
        <f aca="false" ca="false" dt2D="false" dtr="false" t="normal">J339</f>
        <v>10892900</v>
      </c>
      <c r="K338" s="95" t="n">
        <f aca="false" ca="false" dt2D="false" dtr="false" t="normal">K339</f>
        <v>1493600</v>
      </c>
      <c r="L338" s="95" t="n">
        <f aca="false" ca="false" dt2D="false" dtr="false" t="normal">L339</f>
        <v>0</v>
      </c>
      <c r="M338" s="95" t="n">
        <f aca="false" ca="false" dt2D="false" dtr="false" t="normal">M339</f>
        <v>0</v>
      </c>
      <c r="N338" s="95" t="n">
        <f aca="false" ca="false" dt2D="false" dtr="false" t="normal">N339</f>
        <v>0</v>
      </c>
      <c r="O338" s="95" t="n">
        <f aca="false" ca="false" dt2D="false" dtr="false" t="normal">O339</f>
        <v>0</v>
      </c>
      <c r="P338" s="95" t="n">
        <f aca="false" ca="false" dt2D="false" dtr="false" t="normal">P339</f>
        <v>0</v>
      </c>
      <c r="Q338" s="95" t="n">
        <f aca="false" ca="false" dt2D="false" dtr="false" t="normal">Q339</f>
        <v>0</v>
      </c>
      <c r="R338" s="95" t="n">
        <f aca="false" ca="false" dt2D="false" dtr="false" t="normal">R339</f>
        <v>0</v>
      </c>
      <c r="S338" s="95" t="n">
        <f aca="false" ca="false" dt2D="false" dtr="false" t="normal">S339</f>
        <v>0</v>
      </c>
      <c r="T338" s="95" t="n">
        <f aca="false" ca="false" dt2D="false" dtr="false" t="normal">T339</f>
        <v>0</v>
      </c>
      <c r="U338" s="39" t="n">
        <f aca="false" ca="false" dt2D="false" dtr="false" t="normal">SUM(V338:AE338)</f>
        <v>12517700</v>
      </c>
      <c r="V338" s="95" t="n">
        <f aca="false" ca="false" dt2D="false" dtr="false" t="normal">V339</f>
        <v>12517700</v>
      </c>
      <c r="W338" s="95" t="n">
        <f aca="false" ca="false" dt2D="false" dtr="false" t="normal">W339</f>
        <v>0</v>
      </c>
      <c r="X338" s="95" t="n">
        <f aca="false" ca="false" dt2D="false" dtr="false" t="normal">X339</f>
        <v>0</v>
      </c>
      <c r="Y338" s="95" t="n">
        <f aca="false" ca="false" dt2D="false" dtr="false" t="normal">Y339</f>
        <v>0</v>
      </c>
      <c r="Z338" s="95" t="n">
        <f aca="false" ca="false" dt2D="false" dtr="false" t="normal">Z339</f>
        <v>0</v>
      </c>
      <c r="AA338" s="95" t="n">
        <f aca="false" ca="false" dt2D="false" dtr="false" t="normal">AA339</f>
        <v>0</v>
      </c>
      <c r="AB338" s="95" t="n">
        <f aca="false" ca="false" dt2D="false" dtr="false" t="normal">AB339</f>
        <v>0</v>
      </c>
      <c r="AC338" s="95" t="n">
        <f aca="false" ca="false" dt2D="false" dtr="false" t="normal">AC339</f>
        <v>0</v>
      </c>
      <c r="AD338" s="95" t="n">
        <f aca="false" ca="false" dt2D="false" dtr="false" t="normal">AD339</f>
        <v>0</v>
      </c>
      <c r="AE338" s="95" t="n">
        <f aca="false" ca="false" dt2D="false" dtr="false" t="normal">AE339</f>
        <v>0</v>
      </c>
    </row>
    <row outlineLevel="0" r="339">
      <c r="B339" s="128" t="n"/>
      <c r="C339" s="40" t="s">
        <v>105</v>
      </c>
      <c r="D339" s="8" t="n">
        <v>921</v>
      </c>
      <c r="E339" s="38" t="s">
        <v>18</v>
      </c>
      <c r="F339" s="38" t="s">
        <v>34</v>
      </c>
      <c r="G339" s="130" t="n">
        <v>5020000190</v>
      </c>
      <c r="H339" s="38" t="n"/>
      <c r="I339" s="39" t="n">
        <f aca="false" ca="false" dt2D="false" dtr="false" t="normal">SUM(J339:T339)</f>
        <v>12386500</v>
      </c>
      <c r="J339" s="95" t="n">
        <f aca="false" ca="false" dt2D="false" dtr="false" t="normal">J340+J341+J342</f>
        <v>10892900</v>
      </c>
      <c r="K339" s="95" t="n">
        <f aca="false" ca="false" dt2D="false" dtr="false" t="normal">K340+K341+K342</f>
        <v>1493600</v>
      </c>
      <c r="L339" s="95" t="n">
        <f aca="false" ca="false" dt2D="false" dtr="false" t="normal">L340+L341+L342</f>
        <v>0</v>
      </c>
      <c r="M339" s="95" t="n">
        <f aca="false" ca="false" dt2D="false" dtr="false" t="normal">M340+M341+M342</f>
        <v>0</v>
      </c>
      <c r="N339" s="95" t="n">
        <f aca="false" ca="false" dt2D="false" dtr="false" t="normal">N340+N341+N342</f>
        <v>0</v>
      </c>
      <c r="O339" s="95" t="n">
        <f aca="false" ca="false" dt2D="false" dtr="false" t="normal">O340+O341+O342</f>
        <v>0</v>
      </c>
      <c r="P339" s="95" t="n">
        <f aca="false" ca="false" dt2D="false" dtr="false" t="normal">P340+P341+P342</f>
        <v>0</v>
      </c>
      <c r="Q339" s="95" t="n">
        <f aca="false" ca="false" dt2D="false" dtr="false" t="normal">Q340+Q341+Q342</f>
        <v>0</v>
      </c>
      <c r="R339" s="95" t="n">
        <f aca="false" ca="false" dt2D="false" dtr="false" t="normal">R340+R341+R342</f>
        <v>0</v>
      </c>
      <c r="S339" s="95" t="n">
        <f aca="false" ca="false" dt2D="false" dtr="false" t="normal">S340+S341+S342</f>
        <v>0</v>
      </c>
      <c r="T339" s="95" t="n">
        <f aca="false" ca="false" dt2D="false" dtr="false" t="normal">T340+T341+T342</f>
        <v>0</v>
      </c>
      <c r="U339" s="39" t="n">
        <f aca="false" ca="false" dt2D="false" dtr="false" t="normal">SUM(V339:AE339)</f>
        <v>12517700</v>
      </c>
      <c r="V339" s="95" t="n">
        <f aca="false" ca="false" dt2D="false" dtr="false" t="normal">V340+V341+V342</f>
        <v>12517700</v>
      </c>
      <c r="W339" s="95" t="n">
        <f aca="false" ca="false" dt2D="false" dtr="false" t="normal">W340+W341+W342</f>
        <v>0</v>
      </c>
      <c r="X339" s="95" t="n">
        <f aca="false" ca="false" dt2D="false" dtr="false" t="normal">X340+X341+X342</f>
        <v>0</v>
      </c>
      <c r="Y339" s="95" t="n">
        <f aca="false" ca="false" dt2D="false" dtr="false" t="normal">Y340+Y341+Y342</f>
        <v>0</v>
      </c>
      <c r="Z339" s="95" t="n">
        <f aca="false" ca="false" dt2D="false" dtr="false" t="normal">Z340+Z341+Z342</f>
        <v>0</v>
      </c>
      <c r="AA339" s="95" t="n">
        <f aca="false" ca="false" dt2D="false" dtr="false" t="normal">AA340+AA341+AA342</f>
        <v>0</v>
      </c>
      <c r="AB339" s="95" t="n">
        <f aca="false" ca="false" dt2D="false" dtr="false" t="normal">AB340+AB341+AB342</f>
        <v>0</v>
      </c>
      <c r="AC339" s="95" t="n">
        <f aca="false" ca="false" dt2D="false" dtr="false" t="normal">AC340+AC341+AC342</f>
        <v>0</v>
      </c>
      <c r="AD339" s="95" t="n">
        <f aca="false" ca="false" dt2D="false" dtr="false" t="normal">AD340+AD341+AD342</f>
        <v>0</v>
      </c>
      <c r="AE339" s="95" t="n">
        <f aca="false" ca="false" dt2D="false" dtr="false" t="normal">AE340+AE341+AE342</f>
        <v>0</v>
      </c>
    </row>
    <row ht="63.6500015258789" outlineLevel="0" r="340">
      <c r="B340" s="128" t="n"/>
      <c r="C340" s="40" t="s">
        <v>106</v>
      </c>
      <c r="D340" s="8" t="n">
        <v>921</v>
      </c>
      <c r="E340" s="38" t="s">
        <v>18</v>
      </c>
      <c r="F340" s="38" t="s">
        <v>34</v>
      </c>
      <c r="G340" s="130" t="n">
        <v>5020000190</v>
      </c>
      <c r="H340" s="38" t="s">
        <v>107</v>
      </c>
      <c r="I340" s="39" t="n">
        <f aca="false" ca="false" dt2D="false" dtr="false" t="normal">SUM(J340:T340)</f>
        <v>12378400</v>
      </c>
      <c r="J340" s="95" t="n">
        <v>9734600</v>
      </c>
      <c r="K340" s="95" t="n">
        <v>2643800</v>
      </c>
      <c r="L340" s="95" t="n"/>
      <c r="M340" s="95" t="n"/>
      <c r="N340" s="95" t="n"/>
      <c r="O340" s="95" t="n"/>
      <c r="P340" s="95" t="n"/>
      <c r="Q340" s="95" t="n"/>
      <c r="R340" s="95" t="n"/>
      <c r="S340" s="95" t="n"/>
      <c r="T340" s="95" t="n">
        <v>0</v>
      </c>
      <c r="U340" s="39" t="n">
        <f aca="false" ca="false" dt2D="false" dtr="false" t="normal">SUM(V340:AE340)</f>
        <v>12509500</v>
      </c>
      <c r="V340" s="95" t="n">
        <v>12509500</v>
      </c>
      <c r="W340" s="95" t="n"/>
      <c r="X340" s="95" t="n"/>
      <c r="Y340" s="95" t="n"/>
      <c r="Z340" s="95" t="n"/>
      <c r="AA340" s="95" t="n"/>
      <c r="AB340" s="95" t="n"/>
      <c r="AC340" s="95" t="n"/>
      <c r="AD340" s="95" t="n"/>
      <c r="AE340" s="95" t="n">
        <v>0</v>
      </c>
    </row>
    <row hidden="true" ht="33.2000007629395" outlineLevel="0" r="341">
      <c r="B341" s="128" t="n"/>
      <c r="C341" s="40" t="s">
        <v>109</v>
      </c>
      <c r="D341" s="8" t="n">
        <v>921</v>
      </c>
      <c r="E341" s="38" t="s">
        <v>18</v>
      </c>
      <c r="F341" s="38" t="s">
        <v>34</v>
      </c>
      <c r="G341" s="130" t="n">
        <v>5020000190</v>
      </c>
      <c r="H341" s="38" t="s">
        <v>110</v>
      </c>
      <c r="I341" s="39" t="n">
        <f aca="false" ca="false" dt2D="false" dtr="false" t="normal">SUM(J341:T341)</f>
        <v>0</v>
      </c>
      <c r="J341" s="95" t="n">
        <v>1150600</v>
      </c>
      <c r="K341" s="95" t="n">
        <v>-1150600</v>
      </c>
      <c r="L341" s="95" t="n"/>
      <c r="M341" s="95" t="n"/>
      <c r="N341" s="95" t="n"/>
      <c r="O341" s="95" t="n"/>
      <c r="P341" s="95" t="n"/>
      <c r="Q341" s="95" t="n"/>
      <c r="R341" s="95" t="n"/>
      <c r="S341" s="95" t="n"/>
      <c r="T341" s="95" t="n">
        <v>0</v>
      </c>
      <c r="U341" s="39" t="n">
        <f aca="false" ca="false" dt2D="false" dtr="false" t="normal">SUM(V341:AE341)</f>
        <v>0</v>
      </c>
      <c r="V341" s="95" t="n">
        <v>0</v>
      </c>
      <c r="W341" s="95" t="n">
        <v>0</v>
      </c>
      <c r="X341" s="95" t="n">
        <v>0</v>
      </c>
      <c r="Y341" s="95" t="n">
        <v>0</v>
      </c>
      <c r="Z341" s="95" t="n">
        <v>0</v>
      </c>
      <c r="AA341" s="95" t="n">
        <v>0</v>
      </c>
      <c r="AB341" s="95" t="n">
        <v>0</v>
      </c>
      <c r="AC341" s="95" t="n">
        <v>0</v>
      </c>
      <c r="AD341" s="95" t="n">
        <v>0</v>
      </c>
      <c r="AE341" s="95" t="n">
        <v>0</v>
      </c>
    </row>
    <row outlineLevel="0" r="342">
      <c r="B342" s="128" t="n"/>
      <c r="C342" s="40" t="s">
        <v>113</v>
      </c>
      <c r="D342" s="8" t="n">
        <v>921</v>
      </c>
      <c r="E342" s="38" t="s">
        <v>18</v>
      </c>
      <c r="F342" s="38" t="s">
        <v>34</v>
      </c>
      <c r="G342" s="130" t="n">
        <v>5020000190</v>
      </c>
      <c r="H342" s="38" t="s">
        <v>114</v>
      </c>
      <c r="I342" s="39" t="n">
        <f aca="false" ca="false" dt2D="false" dtr="false" t="normal">SUM(J342:T342)</f>
        <v>8100</v>
      </c>
      <c r="J342" s="95" t="n">
        <v>7700</v>
      </c>
      <c r="K342" s="95" t="n">
        <v>400</v>
      </c>
      <c r="L342" s="95" t="n"/>
      <c r="M342" s="95" t="n"/>
      <c r="N342" s="95" t="n"/>
      <c r="O342" s="95" t="n"/>
      <c r="P342" s="95" t="n"/>
      <c r="Q342" s="95" t="n"/>
      <c r="R342" s="95" t="n"/>
      <c r="S342" s="95" t="n"/>
      <c r="T342" s="95" t="n">
        <v>0</v>
      </c>
      <c r="U342" s="39" t="n">
        <f aca="false" ca="false" dt2D="false" dtr="false" t="normal">SUM(V342:AE342)</f>
        <v>8200</v>
      </c>
      <c r="V342" s="95" t="n">
        <v>8200</v>
      </c>
      <c r="W342" s="95" t="n"/>
      <c r="X342" s="95" t="n"/>
      <c r="Y342" s="95" t="n"/>
      <c r="Z342" s="95" t="n"/>
      <c r="AA342" s="95" t="n"/>
      <c r="AB342" s="95" t="n"/>
      <c r="AC342" s="95" t="n"/>
      <c r="AD342" s="95" t="n"/>
      <c r="AE342" s="95" t="n">
        <v>0</v>
      </c>
    </row>
    <row outlineLevel="0" r="343">
      <c r="B343" s="128" t="n"/>
      <c r="C343" s="40" t="s">
        <v>181</v>
      </c>
      <c r="D343" s="8" t="n">
        <v>921</v>
      </c>
      <c r="E343" s="38" t="s">
        <v>18</v>
      </c>
      <c r="F343" s="38" t="s">
        <v>34</v>
      </c>
      <c r="G343" s="130" t="n">
        <v>5600000000</v>
      </c>
      <c r="H343" s="38" t="n"/>
      <c r="I343" s="39" t="n">
        <f aca="false" ca="false" dt2D="false" dtr="false" t="normal">SUM(J343:T343)</f>
        <v>4012400</v>
      </c>
      <c r="J343" s="95" t="n">
        <f aca="false" ca="false" dt2D="false" dtr="false" t="normal">J344</f>
        <v>0</v>
      </c>
      <c r="K343" s="95" t="n">
        <f aca="false" ca="false" dt2D="false" dtr="false" t="normal">K344</f>
        <v>4012400</v>
      </c>
      <c r="L343" s="95" t="n">
        <f aca="false" ca="false" dt2D="false" dtr="false" t="normal">L344</f>
        <v>0</v>
      </c>
      <c r="M343" s="95" t="n">
        <f aca="false" ca="false" dt2D="false" dtr="false" t="normal">M344</f>
        <v>0</v>
      </c>
      <c r="N343" s="95" t="n">
        <f aca="false" ca="false" dt2D="false" dtr="false" t="normal">N344</f>
        <v>0</v>
      </c>
      <c r="O343" s="95" t="n">
        <f aca="false" ca="false" dt2D="false" dtr="false" t="normal">O344</f>
        <v>0</v>
      </c>
      <c r="P343" s="95" t="n">
        <f aca="false" ca="false" dt2D="false" dtr="false" t="normal">P344</f>
        <v>0</v>
      </c>
      <c r="Q343" s="95" t="n">
        <f aca="false" ca="false" dt2D="false" dtr="false" t="normal">Q344</f>
        <v>0</v>
      </c>
      <c r="R343" s="95" t="n">
        <f aca="false" ca="false" dt2D="false" dtr="false" t="normal">R344</f>
        <v>0</v>
      </c>
      <c r="S343" s="95" t="n">
        <f aca="false" ca="false" dt2D="false" dtr="false" t="normal">S344</f>
        <v>0</v>
      </c>
      <c r="T343" s="95" t="n"/>
      <c r="U343" s="39" t="n">
        <f aca="false" ca="false" dt2D="false" dtr="false" t="normal">SUM(V343:AE343)</f>
        <v>4012400</v>
      </c>
      <c r="V343" s="95" t="n">
        <f aca="false" ca="false" dt2D="false" dtr="false" t="normal">V344</f>
        <v>4012400</v>
      </c>
      <c r="W343" s="95" t="n">
        <f aca="false" ca="false" dt2D="false" dtr="false" t="normal">W344</f>
        <v>0</v>
      </c>
      <c r="X343" s="95" t="n">
        <f aca="false" ca="false" dt2D="false" dtr="false" t="normal">X344</f>
        <v>0</v>
      </c>
      <c r="Y343" s="95" t="n">
        <f aca="false" ca="false" dt2D="false" dtr="false" t="normal">Y344</f>
        <v>0</v>
      </c>
      <c r="Z343" s="95" t="n">
        <f aca="false" ca="false" dt2D="false" dtr="false" t="normal">Z344</f>
        <v>0</v>
      </c>
      <c r="AA343" s="95" t="n">
        <f aca="false" ca="false" dt2D="false" dtr="false" t="normal">AA344</f>
        <v>0</v>
      </c>
      <c r="AB343" s="95" t="n">
        <f aca="false" ca="false" dt2D="false" dtr="false" t="normal">AB344</f>
        <v>0</v>
      </c>
      <c r="AC343" s="95" t="n">
        <f aca="false" ca="false" dt2D="false" dtr="false" t="normal">AC344</f>
        <v>0</v>
      </c>
      <c r="AD343" s="95" t="n">
        <f aca="false" ca="false" dt2D="false" dtr="false" t="normal">AD344</f>
        <v>0</v>
      </c>
      <c r="AE343" s="95" t="n"/>
    </row>
    <row outlineLevel="0" r="344">
      <c r="B344" s="128" t="n"/>
      <c r="C344" s="40" t="s">
        <v>181</v>
      </c>
      <c r="D344" s="8" t="n">
        <v>921</v>
      </c>
      <c r="E344" s="38" t="s">
        <v>18</v>
      </c>
      <c r="F344" s="38" t="s">
        <v>34</v>
      </c>
      <c r="G344" s="130" t="n">
        <v>5600010030</v>
      </c>
      <c r="H344" s="38" t="n"/>
      <c r="I344" s="39" t="n">
        <f aca="false" ca="false" dt2D="false" dtr="false" t="normal">SUM(J344:T344)</f>
        <v>4012400</v>
      </c>
      <c r="J344" s="95" t="n">
        <f aca="false" ca="false" dt2D="false" dtr="false" t="normal">J345</f>
        <v>0</v>
      </c>
      <c r="K344" s="95" t="n">
        <f aca="false" ca="false" dt2D="false" dtr="false" t="normal">K345</f>
        <v>4012400</v>
      </c>
      <c r="L344" s="95" t="n">
        <f aca="false" ca="false" dt2D="false" dtr="false" t="normal">L345</f>
        <v>0</v>
      </c>
      <c r="M344" s="95" t="n">
        <f aca="false" ca="false" dt2D="false" dtr="false" t="normal">M345</f>
        <v>0</v>
      </c>
      <c r="N344" s="95" t="n">
        <f aca="false" ca="false" dt2D="false" dtr="false" t="normal">N345</f>
        <v>0</v>
      </c>
      <c r="O344" s="95" t="n">
        <f aca="false" ca="false" dt2D="false" dtr="false" t="normal">O345</f>
        <v>0</v>
      </c>
      <c r="P344" s="95" t="n">
        <f aca="false" ca="false" dt2D="false" dtr="false" t="normal">P345</f>
        <v>0</v>
      </c>
      <c r="Q344" s="95" t="n">
        <f aca="false" ca="false" dt2D="false" dtr="false" t="normal">Q345</f>
        <v>0</v>
      </c>
      <c r="R344" s="95" t="n">
        <f aca="false" ca="false" dt2D="false" dtr="false" t="normal">R345</f>
        <v>0</v>
      </c>
      <c r="S344" s="95" t="n">
        <f aca="false" ca="false" dt2D="false" dtr="false" t="normal">S345</f>
        <v>0</v>
      </c>
      <c r="T344" s="95" t="n"/>
      <c r="U344" s="39" t="n">
        <f aca="false" ca="false" dt2D="false" dtr="false" t="normal">SUM(V344:AE344)</f>
        <v>4012400</v>
      </c>
      <c r="V344" s="95" t="n">
        <f aca="false" ca="false" dt2D="false" dtr="false" t="normal">V345</f>
        <v>4012400</v>
      </c>
      <c r="W344" s="95" t="n">
        <f aca="false" ca="false" dt2D="false" dtr="false" t="normal">W345</f>
        <v>0</v>
      </c>
      <c r="X344" s="95" t="n">
        <f aca="false" ca="false" dt2D="false" dtr="false" t="normal">X345</f>
        <v>0</v>
      </c>
      <c r="Y344" s="95" t="n">
        <f aca="false" ca="false" dt2D="false" dtr="false" t="normal">Y345</f>
        <v>0</v>
      </c>
      <c r="Z344" s="95" t="n">
        <f aca="false" ca="false" dt2D="false" dtr="false" t="normal">Z345</f>
        <v>0</v>
      </c>
      <c r="AA344" s="95" t="n">
        <f aca="false" ca="false" dt2D="false" dtr="false" t="normal">AA345</f>
        <v>0</v>
      </c>
      <c r="AB344" s="95" t="n">
        <f aca="false" ca="false" dt2D="false" dtr="false" t="normal">AB345</f>
        <v>0</v>
      </c>
      <c r="AC344" s="95" t="n">
        <f aca="false" ca="false" dt2D="false" dtr="false" t="normal">AC345</f>
        <v>0</v>
      </c>
      <c r="AD344" s="95" t="n">
        <f aca="false" ca="false" dt2D="false" dtr="false" t="normal">AD345</f>
        <v>0</v>
      </c>
      <c r="AE344" s="95" t="n"/>
    </row>
    <row ht="33.2000007629395" outlineLevel="0" r="345">
      <c r="B345" s="128" t="n"/>
      <c r="C345" s="40" t="s">
        <v>109</v>
      </c>
      <c r="D345" s="8" t="n">
        <v>921</v>
      </c>
      <c r="E345" s="38" t="s">
        <v>18</v>
      </c>
      <c r="F345" s="38" t="s">
        <v>34</v>
      </c>
      <c r="G345" s="130" t="n">
        <v>5600010030</v>
      </c>
      <c r="H345" s="38" t="s">
        <v>110</v>
      </c>
      <c r="I345" s="39" t="n">
        <f aca="false" ca="false" dt2D="false" dtr="false" t="normal">SUM(J345:T345)</f>
        <v>4012400</v>
      </c>
      <c r="J345" s="95" t="n"/>
      <c r="K345" s="95" t="n">
        <v>4012400</v>
      </c>
      <c r="L345" s="95" t="n"/>
      <c r="M345" s="95" t="n"/>
      <c r="N345" s="95" t="n"/>
      <c r="O345" s="95" t="n"/>
      <c r="P345" s="95" t="n"/>
      <c r="Q345" s="95" t="n"/>
      <c r="R345" s="95" t="n"/>
      <c r="S345" s="95" t="n"/>
      <c r="T345" s="95" t="n"/>
      <c r="U345" s="39" t="n">
        <f aca="false" ca="false" dt2D="false" dtr="false" t="normal">SUM(V345:AE345)</f>
        <v>4012400</v>
      </c>
      <c r="V345" s="95" t="n">
        <v>4012400</v>
      </c>
      <c r="W345" s="95" t="n"/>
      <c r="X345" s="95" t="n"/>
      <c r="Y345" s="95" t="n"/>
      <c r="Z345" s="95" t="n"/>
      <c r="AA345" s="95" t="n"/>
      <c r="AB345" s="95" t="n"/>
      <c r="AC345" s="95" t="n"/>
      <c r="AD345" s="95" t="n"/>
      <c r="AE345" s="95" t="n"/>
    </row>
    <row ht="33.2000007629395" outlineLevel="0" r="346">
      <c r="B346" s="128" t="n"/>
      <c r="C346" s="40" t="s">
        <v>297</v>
      </c>
      <c r="D346" s="8" t="n">
        <v>921</v>
      </c>
      <c r="E346" s="38" t="s">
        <v>18</v>
      </c>
      <c r="F346" s="38" t="s">
        <v>353</v>
      </c>
      <c r="G346" s="130" t="n">
        <v>9900000000</v>
      </c>
      <c r="H346" s="38" t="n"/>
      <c r="I346" s="39" t="n">
        <f aca="false" ca="false" dt2D="false" dtr="false" t="normal">SUM(J346:T346)</f>
        <v>860200</v>
      </c>
      <c r="J346" s="95" t="n">
        <f aca="false" ca="false" dt2D="false" dtr="false" t="normal">J347</f>
        <v>1524200</v>
      </c>
      <c r="K346" s="95" t="n">
        <f aca="false" ca="false" dt2D="false" dtr="false" t="normal">K347</f>
        <v>-664000</v>
      </c>
      <c r="L346" s="95" t="n">
        <f aca="false" ca="false" dt2D="false" dtr="false" t="normal">L347</f>
        <v>0</v>
      </c>
      <c r="M346" s="95" t="n">
        <f aca="false" ca="false" dt2D="false" dtr="false" t="normal">M347</f>
        <v>0</v>
      </c>
      <c r="N346" s="95" t="n">
        <f aca="false" ca="false" dt2D="false" dtr="false" t="normal">N347</f>
        <v>0</v>
      </c>
      <c r="O346" s="95" t="n">
        <f aca="false" ca="false" dt2D="false" dtr="false" t="normal">O347</f>
        <v>0</v>
      </c>
      <c r="P346" s="95" t="n">
        <f aca="false" ca="false" dt2D="false" dtr="false" t="normal">P347</f>
        <v>0</v>
      </c>
      <c r="Q346" s="95" t="n">
        <f aca="false" ca="false" dt2D="false" dtr="false" t="normal">Q347</f>
        <v>0</v>
      </c>
      <c r="R346" s="95" t="n">
        <f aca="false" ca="false" dt2D="false" dtr="false" t="normal">R347</f>
        <v>0</v>
      </c>
      <c r="S346" s="95" t="n">
        <f aca="false" ca="false" dt2D="false" dtr="false" t="normal">S347</f>
        <v>0</v>
      </c>
      <c r="T346" s="95" t="n">
        <f aca="false" ca="false" dt2D="false" dtr="false" t="normal">T347</f>
        <v>0</v>
      </c>
      <c r="U346" s="39" t="n">
        <f aca="false" ca="false" dt2D="false" dtr="false" t="normal">SUM(V346:AE346)</f>
        <v>869300</v>
      </c>
      <c r="V346" s="95" t="n">
        <f aca="false" ca="false" dt2D="false" dtr="false" t="normal">V347</f>
        <v>869300</v>
      </c>
      <c r="W346" s="95" t="n">
        <f aca="false" ca="false" dt2D="false" dtr="false" t="normal">W347</f>
        <v>0</v>
      </c>
      <c r="X346" s="95" t="n">
        <f aca="false" ca="false" dt2D="false" dtr="false" t="normal">X347</f>
        <v>0</v>
      </c>
      <c r="Y346" s="95" t="n">
        <f aca="false" ca="false" dt2D="false" dtr="false" t="normal">Y347</f>
        <v>0</v>
      </c>
      <c r="Z346" s="95" t="n">
        <f aca="false" ca="false" dt2D="false" dtr="false" t="normal">Z347</f>
        <v>0</v>
      </c>
      <c r="AA346" s="95" t="n">
        <f aca="false" ca="false" dt2D="false" dtr="false" t="normal">AA347</f>
        <v>0</v>
      </c>
      <c r="AB346" s="95" t="n">
        <f aca="false" ca="false" dt2D="false" dtr="false" t="normal">AB347</f>
        <v>0</v>
      </c>
      <c r="AC346" s="95" t="n">
        <f aca="false" ca="false" dt2D="false" dtr="false" t="normal">AC347</f>
        <v>0</v>
      </c>
      <c r="AD346" s="95" t="n">
        <f aca="false" ca="false" dt2D="false" dtr="false" t="normal">AD347</f>
        <v>0</v>
      </c>
      <c r="AE346" s="95" t="n">
        <f aca="false" ca="false" dt2D="false" dtr="false" t="normal">AE347</f>
        <v>0</v>
      </c>
    </row>
    <row ht="48.9000015258789" outlineLevel="0" r="347">
      <c r="B347" s="128" t="n"/>
      <c r="C347" s="40" t="s">
        <v>298</v>
      </c>
      <c r="D347" s="8" t="n">
        <v>921</v>
      </c>
      <c r="E347" s="38" t="s">
        <v>18</v>
      </c>
      <c r="F347" s="38" t="s">
        <v>34</v>
      </c>
      <c r="G347" s="130" t="n">
        <v>9900010110</v>
      </c>
      <c r="H347" s="38" t="n"/>
      <c r="I347" s="39" t="n">
        <f aca="false" ca="false" dt2D="false" dtr="false" t="normal">SUM(J347:T347)</f>
        <v>860200</v>
      </c>
      <c r="J347" s="95" t="n">
        <f aca="false" ca="false" dt2D="false" dtr="false" t="normal">J348</f>
        <v>1524200</v>
      </c>
      <c r="K347" s="95" t="n">
        <f aca="false" ca="false" dt2D="false" dtr="false" t="normal">K348</f>
        <v>-664000</v>
      </c>
      <c r="L347" s="95" t="n">
        <f aca="false" ca="false" dt2D="false" dtr="false" t="normal">L348</f>
        <v>0</v>
      </c>
      <c r="M347" s="95" t="n">
        <f aca="false" ca="false" dt2D="false" dtr="false" t="normal">M348</f>
        <v>0</v>
      </c>
      <c r="N347" s="95" t="n">
        <f aca="false" ca="false" dt2D="false" dtr="false" t="normal">N348</f>
        <v>0</v>
      </c>
      <c r="O347" s="95" t="n">
        <f aca="false" ca="false" dt2D="false" dtr="false" t="normal">O348</f>
        <v>0</v>
      </c>
      <c r="P347" s="95" t="n">
        <f aca="false" ca="false" dt2D="false" dtr="false" t="normal">P348</f>
        <v>0</v>
      </c>
      <c r="Q347" s="95" t="n">
        <f aca="false" ca="false" dt2D="false" dtr="false" t="normal">Q348</f>
        <v>0</v>
      </c>
      <c r="R347" s="95" t="n">
        <f aca="false" ca="false" dt2D="false" dtr="false" t="normal">R348</f>
        <v>0</v>
      </c>
      <c r="S347" s="95" t="n">
        <f aca="false" ca="false" dt2D="false" dtr="false" t="normal">S348</f>
        <v>0</v>
      </c>
      <c r="T347" s="95" t="n">
        <f aca="false" ca="false" dt2D="false" dtr="false" t="normal">T348</f>
        <v>0</v>
      </c>
      <c r="U347" s="39" t="n">
        <f aca="false" ca="false" dt2D="false" dtr="false" t="normal">SUM(V347:AE347)</f>
        <v>869300</v>
      </c>
      <c r="V347" s="95" t="n">
        <f aca="false" ca="false" dt2D="false" dtr="false" t="normal">V348</f>
        <v>869300</v>
      </c>
      <c r="W347" s="95" t="n">
        <f aca="false" ca="false" dt2D="false" dtr="false" t="normal">W348</f>
        <v>0</v>
      </c>
      <c r="X347" s="95" t="n">
        <f aca="false" ca="false" dt2D="false" dtr="false" t="normal">X348</f>
        <v>0</v>
      </c>
      <c r="Y347" s="95" t="n">
        <f aca="false" ca="false" dt2D="false" dtr="false" t="normal">Y348</f>
        <v>0</v>
      </c>
      <c r="Z347" s="95" t="n">
        <f aca="false" ca="false" dt2D="false" dtr="false" t="normal">Z348</f>
        <v>0</v>
      </c>
      <c r="AA347" s="95" t="n">
        <f aca="false" ca="false" dt2D="false" dtr="false" t="normal">AA348</f>
        <v>0</v>
      </c>
      <c r="AB347" s="95" t="n">
        <f aca="false" ca="false" dt2D="false" dtr="false" t="normal">AB348</f>
        <v>0</v>
      </c>
      <c r="AC347" s="95" t="n">
        <f aca="false" ca="false" dt2D="false" dtr="false" t="normal">AC348</f>
        <v>0</v>
      </c>
      <c r="AD347" s="95" t="n">
        <f aca="false" ca="false" dt2D="false" dtr="false" t="normal">AD348</f>
        <v>0</v>
      </c>
      <c r="AE347" s="95" t="n">
        <f aca="false" ca="false" dt2D="false" dtr="false" t="normal">AE348</f>
        <v>0</v>
      </c>
    </row>
    <row ht="33.2000007629395" outlineLevel="0" r="348">
      <c r="B348" s="128" t="n"/>
      <c r="C348" s="40" t="s">
        <v>109</v>
      </c>
      <c r="D348" s="8" t="n">
        <v>921</v>
      </c>
      <c r="E348" s="38" t="s">
        <v>18</v>
      </c>
      <c r="F348" s="38" t="s">
        <v>34</v>
      </c>
      <c r="G348" s="130" t="n">
        <v>9900010110</v>
      </c>
      <c r="H348" s="38" t="s">
        <v>110</v>
      </c>
      <c r="I348" s="39" t="n">
        <f aca="false" ca="false" dt2D="false" dtr="false" t="normal">SUM(J348:T348)</f>
        <v>860200</v>
      </c>
      <c r="J348" s="95" t="n">
        <v>1524200</v>
      </c>
      <c r="K348" s="95" t="n">
        <v>-664000</v>
      </c>
      <c r="L348" s="95" t="n"/>
      <c r="M348" s="95" t="n"/>
      <c r="N348" s="95" t="n"/>
      <c r="O348" s="95" t="n"/>
      <c r="P348" s="95" t="n"/>
      <c r="Q348" s="95" t="n"/>
      <c r="R348" s="95" t="n"/>
      <c r="S348" s="95" t="n"/>
      <c r="T348" s="95" t="n">
        <v>0</v>
      </c>
      <c r="U348" s="39" t="n">
        <f aca="false" ca="false" dt2D="false" dtr="false" t="normal">SUM(V348:AE348)</f>
        <v>869300</v>
      </c>
      <c r="V348" s="95" t="n">
        <v>869300</v>
      </c>
      <c r="W348" s="95" t="n"/>
      <c r="X348" s="95" t="n"/>
      <c r="Y348" s="95" t="n"/>
      <c r="Z348" s="95" t="n"/>
      <c r="AA348" s="95" t="n"/>
      <c r="AB348" s="95" t="n"/>
      <c r="AC348" s="95" t="n"/>
      <c r="AD348" s="95" t="n"/>
      <c r="AE348" s="95" t="n">
        <v>0</v>
      </c>
    </row>
    <row hidden="true" ht="19.3500003814697" outlineLevel="0" r="349">
      <c r="B349" s="128" t="n"/>
      <c r="C349" s="40" t="s">
        <v>306</v>
      </c>
      <c r="D349" s="8" t="n">
        <v>921</v>
      </c>
      <c r="E349" s="38" t="s">
        <v>18</v>
      </c>
      <c r="F349" s="38" t="s">
        <v>34</v>
      </c>
      <c r="G349" s="130" t="s">
        <v>354</v>
      </c>
      <c r="H349" s="38" t="n"/>
      <c r="I349" s="39" t="n">
        <f aca="false" ca="false" dt2D="false" dtr="false" t="normal">SUM(J349:T349)</f>
        <v>0</v>
      </c>
      <c r="J349" s="95" t="n"/>
      <c r="K349" s="95" t="n"/>
      <c r="L349" s="95" t="n"/>
      <c r="M349" s="95" t="n"/>
      <c r="N349" s="95" t="n"/>
      <c r="O349" s="95" t="n"/>
      <c r="P349" s="95" t="n"/>
      <c r="Q349" s="95" t="n"/>
      <c r="R349" s="95" t="n"/>
      <c r="S349" s="95" t="n"/>
      <c r="T349" s="95" t="n"/>
      <c r="U349" s="39" t="n">
        <f aca="false" ca="false" dt2D="false" dtr="false" t="normal">SUM(V349:AE349)</f>
        <v>0</v>
      </c>
      <c r="V349" s="95" t="n"/>
      <c r="W349" s="95" t="n"/>
      <c r="X349" s="95" t="n"/>
      <c r="Y349" s="95" t="n"/>
      <c r="Z349" s="95" t="n"/>
      <c r="AA349" s="95" t="n"/>
      <c r="AB349" s="95" t="n"/>
      <c r="AC349" s="95" t="n"/>
      <c r="AD349" s="95" t="n"/>
      <c r="AE349" s="95" t="n"/>
    </row>
    <row hidden="true" ht="33.2000007629395" outlineLevel="0" r="350">
      <c r="B350" s="128" t="n"/>
      <c r="C350" s="40" t="s">
        <v>109</v>
      </c>
      <c r="D350" s="8" t="n">
        <v>921</v>
      </c>
      <c r="E350" s="38" t="s">
        <v>18</v>
      </c>
      <c r="F350" s="38" t="s">
        <v>34</v>
      </c>
      <c r="G350" s="130" t="n">
        <v>9900225010</v>
      </c>
      <c r="H350" s="38" t="s">
        <v>110</v>
      </c>
      <c r="I350" s="39" t="n">
        <f aca="false" ca="false" dt2D="false" dtr="false" t="normal">SUM(J350:T350)</f>
        <v>0</v>
      </c>
      <c r="J350" s="95" t="n"/>
      <c r="K350" s="95" t="n"/>
      <c r="L350" s="95" t="n"/>
      <c r="M350" s="95" t="n"/>
      <c r="N350" s="95" t="n"/>
      <c r="O350" s="95" t="n"/>
      <c r="P350" s="95" t="n"/>
      <c r="Q350" s="95" t="n"/>
      <c r="R350" s="95" t="n"/>
      <c r="S350" s="95" t="n"/>
      <c r="T350" s="95" t="n"/>
      <c r="U350" s="39" t="n">
        <f aca="false" ca="false" dt2D="false" dtr="false" t="normal">SUM(V350:AE350)</f>
        <v>0</v>
      </c>
      <c r="V350" s="95" t="n"/>
      <c r="W350" s="95" t="n"/>
      <c r="X350" s="95" t="n"/>
      <c r="Y350" s="95" t="n"/>
      <c r="Z350" s="95" t="n"/>
      <c r="AA350" s="95" t="n"/>
      <c r="AB350" s="95" t="n"/>
      <c r="AC350" s="95" t="n"/>
      <c r="AD350" s="95" t="n"/>
      <c r="AE350" s="95" t="n"/>
    </row>
    <row hidden="true" ht="19.3500003814697" outlineLevel="0" r="351">
      <c r="B351" s="128" t="n"/>
      <c r="C351" s="40" t="n"/>
      <c r="D351" s="8" t="n"/>
      <c r="E351" s="38" t="n"/>
      <c r="F351" s="38" t="n"/>
      <c r="G351" s="130" t="n"/>
      <c r="H351" s="38" t="n"/>
      <c r="I351" s="39" t="n">
        <f aca="false" ca="false" dt2D="false" dtr="false" t="normal">SUM(J351:T351)</f>
        <v>0</v>
      </c>
      <c r="J351" s="95" t="n"/>
      <c r="K351" s="95" t="n"/>
      <c r="L351" s="95" t="n"/>
      <c r="M351" s="95" t="n"/>
      <c r="N351" s="95" t="n"/>
      <c r="O351" s="95" t="n"/>
      <c r="P351" s="95" t="n"/>
      <c r="Q351" s="95" t="n"/>
      <c r="R351" s="95" t="n"/>
      <c r="S351" s="95" t="n"/>
      <c r="T351" s="95" t="n"/>
      <c r="U351" s="39" t="n">
        <f aca="false" ca="false" dt2D="false" dtr="false" t="normal">SUM(V351:AE351)</f>
        <v>0</v>
      </c>
      <c r="V351" s="95" t="n"/>
      <c r="W351" s="95" t="n"/>
      <c r="X351" s="95" t="n"/>
      <c r="Y351" s="95" t="n"/>
      <c r="Z351" s="95" t="n"/>
      <c r="AA351" s="95" t="n"/>
      <c r="AB351" s="95" t="n"/>
      <c r="AC351" s="95" t="n"/>
      <c r="AD351" s="95" t="n"/>
      <c r="AE351" s="95" t="n"/>
    </row>
    <row customFormat="true" ht="33.2000007629395" outlineLevel="0" r="352" s="123">
      <c r="A352" s="124" t="n"/>
      <c r="B352" s="128" t="s">
        <v>71</v>
      </c>
      <c r="C352" s="31" t="s">
        <v>355</v>
      </c>
      <c r="D352" s="173" t="n">
        <v>925</v>
      </c>
      <c r="E352" s="43" t="n"/>
      <c r="F352" s="43" t="n"/>
      <c r="G352" s="167" t="n"/>
      <c r="H352" s="43" t="n"/>
      <c r="I352" s="35" t="n">
        <f aca="false" ca="false" dt2D="false" dtr="false" t="normal">SUM(J352:T352)</f>
        <v>1826493500</v>
      </c>
      <c r="J352" s="168" t="n">
        <f aca="false" ca="false" dt2D="false" dtr="false" t="normal">J358+J486+J353</f>
        <v>1621415300</v>
      </c>
      <c r="K352" s="168" t="n">
        <f aca="false" ca="false" dt2D="false" dtr="false" t="normal">K358+K486+K353</f>
        <v>116888400</v>
      </c>
      <c r="L352" s="168" t="n">
        <f aca="false" ca="false" dt2D="false" dtr="false" t="normal">L358+L486+L353</f>
        <v>88731300</v>
      </c>
      <c r="M352" s="168" t="n">
        <f aca="false" ca="false" dt2D="false" dtr="false" t="normal">M358+M486+M353</f>
        <v>7302000</v>
      </c>
      <c r="N352" s="168" t="n">
        <f aca="false" ca="false" dt2D="false" dtr="false" t="normal">N358+N486+N353</f>
        <v>0</v>
      </c>
      <c r="O352" s="168" t="n">
        <f aca="false" ca="false" dt2D="false" dtr="false" t="normal">O358+O486+O353</f>
        <v>0</v>
      </c>
      <c r="P352" s="168" t="n">
        <f aca="false" ca="false" dt2D="false" dtr="false" t="normal">P358+P486+P353</f>
        <v>7641500</v>
      </c>
      <c r="Q352" s="168" t="n">
        <f aca="false" ca="false" dt2D="false" dtr="false" t="normal">Q358+Q486+Q353</f>
        <v>0</v>
      </c>
      <c r="R352" s="168" t="n">
        <f aca="false" ca="false" dt2D="false" dtr="false" t="normal">R358+R486+R353</f>
        <v>-15485000</v>
      </c>
      <c r="S352" s="168" t="n">
        <f aca="false" ca="false" dt2D="false" dtr="false" t="normal">S358+S486+S353</f>
        <v>0</v>
      </c>
      <c r="T352" s="168" t="n">
        <f aca="false" ca="false" dt2D="false" dtr="false" t="normal">T358+T486</f>
        <v>0</v>
      </c>
      <c r="U352" s="35" t="n">
        <f aca="false" ca="false" dt2D="false" dtr="false" t="normal">SUM(V352:AE352)</f>
        <v>1820457200</v>
      </c>
      <c r="V352" s="168" t="n">
        <f aca="false" ca="false" dt2D="false" dtr="false" t="normal">V358+V486+V353</f>
        <v>1601144800</v>
      </c>
      <c r="W352" s="168" t="n">
        <f aca="false" ca="false" dt2D="false" dtr="false" t="normal">W358+W486+W353</f>
        <v>204368900</v>
      </c>
      <c r="X352" s="168" t="n">
        <f aca="false" ca="false" dt2D="false" dtr="false" t="normal">X358+X486+X353</f>
        <v>7302000</v>
      </c>
      <c r="Y352" s="168" t="n">
        <f aca="false" ca="false" dt2D="false" dtr="false" t="normal">Y358+Y486+Y353</f>
        <v>0</v>
      </c>
      <c r="Z352" s="168" t="n">
        <f aca="false" ca="false" dt2D="false" dtr="false" t="normal">Z358+Z486+Z353</f>
        <v>0</v>
      </c>
      <c r="AA352" s="168" t="n">
        <f aca="false" ca="false" dt2D="false" dtr="false" t="normal">AA358+AA486+AA353</f>
        <v>7641500</v>
      </c>
      <c r="AB352" s="168" t="n">
        <f aca="false" ca="false" dt2D="false" dtr="false" t="normal">AB358+AB486+AB353</f>
        <v>0</v>
      </c>
      <c r="AC352" s="168" t="n">
        <f aca="false" ca="false" dt2D="false" dtr="false" t="normal">AC358+AC486+AC353</f>
        <v>0</v>
      </c>
      <c r="AD352" s="168" t="n">
        <f aca="false" ca="false" dt2D="false" dtr="false" t="normal">AD358+AD486+AD353</f>
        <v>0</v>
      </c>
      <c r="AE352" s="168" t="n">
        <f aca="false" ca="false" dt2D="false" dtr="false" t="normal">AE358+AE486</f>
        <v>0</v>
      </c>
    </row>
    <row customFormat="true" ht="19.3500003814697" outlineLevel="0" r="353" s="123">
      <c r="A353" s="124" t="n"/>
      <c r="B353" s="128" t="n"/>
      <c r="C353" s="40" t="s">
        <v>17</v>
      </c>
      <c r="D353" s="8" t="n">
        <v>925</v>
      </c>
      <c r="E353" s="38" t="s">
        <v>18</v>
      </c>
      <c r="F353" s="38" t="s">
        <v>89</v>
      </c>
      <c r="G353" s="130" t="n"/>
      <c r="H353" s="38" t="n"/>
      <c r="I353" s="39" t="n">
        <f aca="false" ca="false" dt2D="false" dtr="false" t="normal">SUM(J353:T353)</f>
        <v>1010000</v>
      </c>
      <c r="J353" s="95" t="n">
        <f aca="false" ca="false" dt2D="false" dtr="false" t="normal">J354</f>
        <v>0</v>
      </c>
      <c r="K353" s="95" t="n">
        <f aca="false" ca="false" dt2D="false" dtr="false" t="normal">K354</f>
        <v>1010000</v>
      </c>
      <c r="L353" s="95" t="n">
        <f aca="false" ca="false" dt2D="false" dtr="false" t="normal">L354</f>
        <v>0</v>
      </c>
      <c r="M353" s="95" t="n">
        <f aca="false" ca="false" dt2D="false" dtr="false" t="normal">M354</f>
        <v>0</v>
      </c>
      <c r="N353" s="95" t="n">
        <f aca="false" ca="false" dt2D="false" dtr="false" t="normal">N354</f>
        <v>0</v>
      </c>
      <c r="O353" s="95" t="n">
        <f aca="false" ca="false" dt2D="false" dtr="false" t="normal">O354</f>
        <v>0</v>
      </c>
      <c r="P353" s="95" t="n">
        <f aca="false" ca="false" dt2D="false" dtr="false" t="normal">P354</f>
        <v>0</v>
      </c>
      <c r="Q353" s="95" t="n">
        <f aca="false" ca="false" dt2D="false" dtr="false" t="normal">Q354</f>
        <v>0</v>
      </c>
      <c r="R353" s="95" t="n">
        <f aca="false" ca="false" dt2D="false" dtr="false" t="normal">R354</f>
        <v>0</v>
      </c>
      <c r="S353" s="95" t="n">
        <f aca="false" ca="false" dt2D="false" dtr="false" t="normal">S354</f>
        <v>0</v>
      </c>
      <c r="T353" s="168" t="n"/>
      <c r="U353" s="39" t="n">
        <f aca="false" ca="false" dt2D="false" dtr="false" t="normal">SUM(V353:AE353)</f>
        <v>1010000</v>
      </c>
      <c r="V353" s="95" t="n">
        <f aca="false" ca="false" dt2D="false" dtr="false" t="normal">V354</f>
        <v>1010000</v>
      </c>
      <c r="W353" s="95" t="n">
        <f aca="false" ca="false" dt2D="false" dtr="false" t="normal">W354</f>
        <v>0</v>
      </c>
      <c r="X353" s="95" t="n">
        <f aca="false" ca="false" dt2D="false" dtr="false" t="normal">X354</f>
        <v>0</v>
      </c>
      <c r="Y353" s="95" t="n">
        <f aca="false" ca="false" dt2D="false" dtr="false" t="normal">Y354</f>
        <v>0</v>
      </c>
      <c r="Z353" s="95" t="n">
        <f aca="false" ca="false" dt2D="false" dtr="false" t="normal">Z354</f>
        <v>0</v>
      </c>
      <c r="AA353" s="95" t="n">
        <f aca="false" ca="false" dt2D="false" dtr="false" t="normal">AA354</f>
        <v>0</v>
      </c>
      <c r="AB353" s="95" t="n">
        <f aca="false" ca="false" dt2D="false" dtr="false" t="normal">AB354</f>
        <v>0</v>
      </c>
      <c r="AC353" s="95" t="n">
        <f aca="false" ca="false" dt2D="false" dtr="false" t="normal">AC354</f>
        <v>0</v>
      </c>
      <c r="AD353" s="95" t="n">
        <f aca="false" ca="false" dt2D="false" dtr="false" t="normal">AD354</f>
        <v>0</v>
      </c>
      <c r="AE353" s="168" t="n"/>
    </row>
    <row customFormat="true" ht="19.3500003814697" outlineLevel="0" r="354" s="123">
      <c r="A354" s="124" t="n"/>
      <c r="B354" s="128" t="n"/>
      <c r="C354" s="40" t="s">
        <v>33</v>
      </c>
      <c r="D354" s="8" t="n">
        <v>925</v>
      </c>
      <c r="E354" s="38" t="s">
        <v>18</v>
      </c>
      <c r="F354" s="38" t="s">
        <v>34</v>
      </c>
      <c r="G354" s="130" t="n"/>
      <c r="H354" s="38" t="n"/>
      <c r="I354" s="39" t="n">
        <f aca="false" ca="false" dt2D="false" dtr="false" t="normal">SUM(J354:T354)</f>
        <v>1010000</v>
      </c>
      <c r="J354" s="95" t="n">
        <f aca="false" ca="false" dt2D="false" dtr="false" t="normal">J355</f>
        <v>0</v>
      </c>
      <c r="K354" s="95" t="n">
        <f aca="false" ca="false" dt2D="false" dtr="false" t="normal">K355</f>
        <v>1010000</v>
      </c>
      <c r="L354" s="95" t="n">
        <f aca="false" ca="false" dt2D="false" dtr="false" t="normal">L355</f>
        <v>0</v>
      </c>
      <c r="M354" s="95" t="n">
        <f aca="false" ca="false" dt2D="false" dtr="false" t="normal">M355</f>
        <v>0</v>
      </c>
      <c r="N354" s="95" t="n">
        <f aca="false" ca="false" dt2D="false" dtr="false" t="normal">N355</f>
        <v>0</v>
      </c>
      <c r="O354" s="95" t="n">
        <f aca="false" ca="false" dt2D="false" dtr="false" t="normal">O355</f>
        <v>0</v>
      </c>
      <c r="P354" s="95" t="n">
        <f aca="false" ca="false" dt2D="false" dtr="false" t="normal">P355</f>
        <v>0</v>
      </c>
      <c r="Q354" s="95" t="n">
        <f aca="false" ca="false" dt2D="false" dtr="false" t="normal">Q355</f>
        <v>0</v>
      </c>
      <c r="R354" s="95" t="n">
        <f aca="false" ca="false" dt2D="false" dtr="false" t="normal">R355</f>
        <v>0</v>
      </c>
      <c r="S354" s="95" t="n">
        <f aca="false" ca="false" dt2D="false" dtr="false" t="normal">S355</f>
        <v>0</v>
      </c>
      <c r="T354" s="168" t="n"/>
      <c r="U354" s="39" t="n">
        <f aca="false" ca="false" dt2D="false" dtr="false" t="normal">SUM(V354:AE354)</f>
        <v>1010000</v>
      </c>
      <c r="V354" s="95" t="n">
        <f aca="false" ca="false" dt2D="false" dtr="false" t="normal">V355</f>
        <v>1010000</v>
      </c>
      <c r="W354" s="95" t="n">
        <f aca="false" ca="false" dt2D="false" dtr="false" t="normal">W355</f>
        <v>0</v>
      </c>
      <c r="X354" s="95" t="n">
        <f aca="false" ca="false" dt2D="false" dtr="false" t="normal">X355</f>
        <v>0</v>
      </c>
      <c r="Y354" s="95" t="n">
        <f aca="false" ca="false" dt2D="false" dtr="false" t="normal">Y355</f>
        <v>0</v>
      </c>
      <c r="Z354" s="95" t="n">
        <f aca="false" ca="false" dt2D="false" dtr="false" t="normal">Z355</f>
        <v>0</v>
      </c>
      <c r="AA354" s="95" t="n">
        <f aca="false" ca="false" dt2D="false" dtr="false" t="normal">AA355</f>
        <v>0</v>
      </c>
      <c r="AB354" s="95" t="n">
        <f aca="false" ca="false" dt2D="false" dtr="false" t="normal">AB355</f>
        <v>0</v>
      </c>
      <c r="AC354" s="95" t="n">
        <f aca="false" ca="false" dt2D="false" dtr="false" t="normal">AC355</f>
        <v>0</v>
      </c>
      <c r="AD354" s="95" t="n">
        <f aca="false" ca="false" dt2D="false" dtr="false" t="normal">AD355</f>
        <v>0</v>
      </c>
      <c r="AE354" s="168" t="n"/>
    </row>
    <row customFormat="true" ht="19.3500003814697" outlineLevel="0" r="355" s="123">
      <c r="A355" s="124" t="n"/>
      <c r="B355" s="128" t="n"/>
      <c r="C355" s="40" t="s">
        <v>181</v>
      </c>
      <c r="D355" s="8" t="n">
        <v>925</v>
      </c>
      <c r="E355" s="38" t="s">
        <v>18</v>
      </c>
      <c r="F355" s="38" t="s">
        <v>34</v>
      </c>
      <c r="G355" s="130" t="n">
        <v>5600000000</v>
      </c>
      <c r="H355" s="38" t="n"/>
      <c r="I355" s="39" t="n">
        <f aca="false" ca="false" dt2D="false" dtr="false" t="normal">SUM(J355:T355)</f>
        <v>1010000</v>
      </c>
      <c r="J355" s="95" t="n">
        <f aca="false" ca="false" dt2D="false" dtr="false" t="normal">J356</f>
        <v>0</v>
      </c>
      <c r="K355" s="95" t="n">
        <f aca="false" ca="false" dt2D="false" dtr="false" t="normal">K356</f>
        <v>1010000</v>
      </c>
      <c r="L355" s="95" t="n">
        <f aca="false" ca="false" dt2D="false" dtr="false" t="normal">L356</f>
        <v>0</v>
      </c>
      <c r="M355" s="95" t="n">
        <f aca="false" ca="false" dt2D="false" dtr="false" t="normal">M356</f>
        <v>0</v>
      </c>
      <c r="N355" s="95" t="n">
        <f aca="false" ca="false" dt2D="false" dtr="false" t="normal">N356</f>
        <v>0</v>
      </c>
      <c r="O355" s="95" t="n">
        <f aca="false" ca="false" dt2D="false" dtr="false" t="normal">O356</f>
        <v>0</v>
      </c>
      <c r="P355" s="95" t="n">
        <f aca="false" ca="false" dt2D="false" dtr="false" t="normal">P356</f>
        <v>0</v>
      </c>
      <c r="Q355" s="95" t="n">
        <f aca="false" ca="false" dt2D="false" dtr="false" t="normal">Q356</f>
        <v>0</v>
      </c>
      <c r="R355" s="95" t="n">
        <f aca="false" ca="false" dt2D="false" dtr="false" t="normal">R356</f>
        <v>0</v>
      </c>
      <c r="S355" s="95" t="n">
        <f aca="false" ca="false" dt2D="false" dtr="false" t="normal">S356</f>
        <v>0</v>
      </c>
      <c r="T355" s="168" t="n"/>
      <c r="U355" s="39" t="n">
        <f aca="false" ca="false" dt2D="false" dtr="false" t="normal">SUM(V355:AE355)</f>
        <v>1010000</v>
      </c>
      <c r="V355" s="95" t="n">
        <f aca="false" ca="false" dt2D="false" dtr="false" t="normal">V356</f>
        <v>1010000</v>
      </c>
      <c r="W355" s="95" t="n">
        <f aca="false" ca="false" dt2D="false" dtr="false" t="normal">W356</f>
        <v>0</v>
      </c>
      <c r="X355" s="95" t="n">
        <f aca="false" ca="false" dt2D="false" dtr="false" t="normal">X356</f>
        <v>0</v>
      </c>
      <c r="Y355" s="95" t="n">
        <f aca="false" ca="false" dt2D="false" dtr="false" t="normal">Y356</f>
        <v>0</v>
      </c>
      <c r="Z355" s="95" t="n">
        <f aca="false" ca="false" dt2D="false" dtr="false" t="normal">Z356</f>
        <v>0</v>
      </c>
      <c r="AA355" s="95" t="n">
        <f aca="false" ca="false" dt2D="false" dtr="false" t="normal">AA356</f>
        <v>0</v>
      </c>
      <c r="AB355" s="95" t="n">
        <f aca="false" ca="false" dt2D="false" dtr="false" t="normal">AB356</f>
        <v>0</v>
      </c>
      <c r="AC355" s="95" t="n">
        <f aca="false" ca="false" dt2D="false" dtr="false" t="normal">AC356</f>
        <v>0</v>
      </c>
      <c r="AD355" s="95" t="n">
        <f aca="false" ca="false" dt2D="false" dtr="false" t="normal">AD356</f>
        <v>0</v>
      </c>
      <c r="AE355" s="168" t="n"/>
    </row>
    <row customFormat="true" ht="19.3500003814697" outlineLevel="0" r="356" s="123">
      <c r="A356" s="124" t="n"/>
      <c r="B356" s="128" t="n"/>
      <c r="C356" s="40" t="s">
        <v>181</v>
      </c>
      <c r="D356" s="8" t="n">
        <v>925</v>
      </c>
      <c r="E356" s="38" t="s">
        <v>18</v>
      </c>
      <c r="F356" s="38" t="s">
        <v>34</v>
      </c>
      <c r="G356" s="130" t="n">
        <v>5600010030</v>
      </c>
      <c r="H356" s="38" t="n"/>
      <c r="I356" s="39" t="n">
        <f aca="false" ca="false" dt2D="false" dtr="false" t="normal">SUM(J356:T356)</f>
        <v>1010000</v>
      </c>
      <c r="J356" s="95" t="n">
        <f aca="false" ca="false" dt2D="false" dtr="false" t="normal">J357</f>
        <v>0</v>
      </c>
      <c r="K356" s="95" t="n">
        <f aca="false" ca="false" dt2D="false" dtr="false" t="normal">K357</f>
        <v>1010000</v>
      </c>
      <c r="L356" s="95" t="n">
        <f aca="false" ca="false" dt2D="false" dtr="false" t="normal">L357</f>
        <v>0</v>
      </c>
      <c r="M356" s="95" t="n">
        <f aca="false" ca="false" dt2D="false" dtr="false" t="normal">M357</f>
        <v>0</v>
      </c>
      <c r="N356" s="95" t="n">
        <f aca="false" ca="false" dt2D="false" dtr="false" t="normal">N357</f>
        <v>0</v>
      </c>
      <c r="O356" s="95" t="n">
        <f aca="false" ca="false" dt2D="false" dtr="false" t="normal">O357</f>
        <v>0</v>
      </c>
      <c r="P356" s="95" t="n">
        <f aca="false" ca="false" dt2D="false" dtr="false" t="normal">P357</f>
        <v>0</v>
      </c>
      <c r="Q356" s="95" t="n">
        <f aca="false" ca="false" dt2D="false" dtr="false" t="normal">Q357</f>
        <v>0</v>
      </c>
      <c r="R356" s="95" t="n">
        <f aca="false" ca="false" dt2D="false" dtr="false" t="normal">R357</f>
        <v>0</v>
      </c>
      <c r="S356" s="95" t="n">
        <f aca="false" ca="false" dt2D="false" dtr="false" t="normal">S357</f>
        <v>0</v>
      </c>
      <c r="T356" s="168" t="n"/>
      <c r="U356" s="39" t="n">
        <f aca="false" ca="false" dt2D="false" dtr="false" t="normal">SUM(V356:AE356)</f>
        <v>1010000</v>
      </c>
      <c r="V356" s="95" t="n">
        <f aca="false" ca="false" dt2D="false" dtr="false" t="normal">V357</f>
        <v>1010000</v>
      </c>
      <c r="W356" s="95" t="n">
        <f aca="false" ca="false" dt2D="false" dtr="false" t="normal">W357</f>
        <v>0</v>
      </c>
      <c r="X356" s="95" t="n">
        <f aca="false" ca="false" dt2D="false" dtr="false" t="normal">X357</f>
        <v>0</v>
      </c>
      <c r="Y356" s="95" t="n">
        <f aca="false" ca="false" dt2D="false" dtr="false" t="normal">Y357</f>
        <v>0</v>
      </c>
      <c r="Z356" s="95" t="n">
        <f aca="false" ca="false" dt2D="false" dtr="false" t="normal">Z357</f>
        <v>0</v>
      </c>
      <c r="AA356" s="95" t="n">
        <f aca="false" ca="false" dt2D="false" dtr="false" t="normal">AA357</f>
        <v>0</v>
      </c>
      <c r="AB356" s="95" t="n">
        <f aca="false" ca="false" dt2D="false" dtr="false" t="normal">AB357</f>
        <v>0</v>
      </c>
      <c r="AC356" s="95" t="n">
        <f aca="false" ca="false" dt2D="false" dtr="false" t="normal">AC357</f>
        <v>0</v>
      </c>
      <c r="AD356" s="95" t="n">
        <f aca="false" ca="false" dt2D="false" dtr="false" t="normal">AD357</f>
        <v>0</v>
      </c>
      <c r="AE356" s="168" t="n"/>
    </row>
    <row customFormat="true" ht="33.2000007629395" outlineLevel="0" r="357" s="123">
      <c r="A357" s="124" t="n"/>
      <c r="B357" s="128" t="n"/>
      <c r="C357" s="40" t="s">
        <v>109</v>
      </c>
      <c r="D357" s="8" t="n">
        <v>925</v>
      </c>
      <c r="E357" s="38" t="s">
        <v>18</v>
      </c>
      <c r="F357" s="38" t="s">
        <v>34</v>
      </c>
      <c r="G357" s="130" t="n">
        <v>5600010030</v>
      </c>
      <c r="H357" s="38" t="s">
        <v>110</v>
      </c>
      <c r="I357" s="39" t="n">
        <f aca="false" ca="false" dt2D="false" dtr="false" t="normal">SUM(J357:T357)</f>
        <v>1010000</v>
      </c>
      <c r="J357" s="168" t="n"/>
      <c r="K357" s="168" t="n">
        <v>1010000</v>
      </c>
      <c r="L357" s="168" t="n"/>
      <c r="M357" s="168" t="n"/>
      <c r="N357" s="168" t="n"/>
      <c r="O357" s="168" t="n"/>
      <c r="P357" s="168" t="n"/>
      <c r="Q357" s="168" t="n"/>
      <c r="R357" s="168" t="n"/>
      <c r="S357" s="168" t="n"/>
      <c r="T357" s="168" t="n"/>
      <c r="U357" s="39" t="n">
        <f aca="false" ca="false" dt2D="false" dtr="false" t="normal">SUM(V357:AE357)</f>
        <v>1010000</v>
      </c>
      <c r="V357" s="168" t="n">
        <v>1010000</v>
      </c>
      <c r="W357" s="168" t="n"/>
      <c r="X357" s="168" t="n"/>
      <c r="Y357" s="168" t="n"/>
      <c r="Z357" s="168" t="n"/>
      <c r="AA357" s="168" t="n"/>
      <c r="AB357" s="168" t="n"/>
      <c r="AC357" s="168" t="n"/>
      <c r="AD357" s="168" t="n"/>
      <c r="AE357" s="168" t="n"/>
    </row>
    <row outlineLevel="0" r="358">
      <c r="B358" s="128" t="n"/>
      <c r="C358" s="40" t="s">
        <v>58</v>
      </c>
      <c r="D358" s="8" t="n">
        <v>925</v>
      </c>
      <c r="E358" s="38" t="s">
        <v>59</v>
      </c>
      <c r="F358" s="38" t="s">
        <v>89</v>
      </c>
      <c r="G358" s="130" t="n"/>
      <c r="H358" s="172" t="n"/>
      <c r="I358" s="39" t="n">
        <f aca="false" ca="false" dt2D="false" dtr="false" t="normal">SUM(J358:T358)</f>
        <v>1814940300</v>
      </c>
      <c r="J358" s="95" t="n">
        <f aca="false" ca="false" dt2D="false" dtr="false" t="normal">J359+J380+J428+J441+J453</f>
        <v>1610440400</v>
      </c>
      <c r="K358" s="95" t="n">
        <f aca="false" ca="false" dt2D="false" dtr="false" t="normal">K359+K380+K428+K441+K453</f>
        <v>116310100</v>
      </c>
      <c r="L358" s="95" t="n">
        <f aca="false" ca="false" dt2D="false" dtr="false" t="normal">L359+L380+L428+L441+L453</f>
        <v>88731300</v>
      </c>
      <c r="M358" s="95" t="n">
        <f aca="false" ca="false" dt2D="false" dtr="false" t="normal">M359+M380+M428+M441+M453</f>
        <v>7302000</v>
      </c>
      <c r="N358" s="95" t="n">
        <f aca="false" ca="false" dt2D="false" dtr="false" t="normal">N359+N380+N428+N441+N453</f>
        <v>0</v>
      </c>
      <c r="O358" s="95" t="n">
        <f aca="false" ca="false" dt2D="false" dtr="false" t="normal">O359+O380+O428+O441+O453</f>
        <v>0</v>
      </c>
      <c r="P358" s="95" t="n">
        <f aca="false" ca="false" dt2D="false" dtr="false" t="normal">P359+P380+P428+P441+P453</f>
        <v>7641500</v>
      </c>
      <c r="Q358" s="95" t="n">
        <f aca="false" ca="false" dt2D="false" dtr="false" t="normal">Q359+Q380+Q428+Q441+Q453</f>
        <v>0</v>
      </c>
      <c r="R358" s="95" t="n">
        <f aca="false" ca="false" dt2D="false" dtr="false" t="normal">R359+R380+R428+R441+R453</f>
        <v>-15485000</v>
      </c>
      <c r="S358" s="95" t="n">
        <f aca="false" ca="false" dt2D="false" dtr="false" t="normal">S359+S380+S428+S441+S453</f>
        <v>0</v>
      </c>
      <c r="T358" s="95" t="n">
        <f aca="false" ca="false" dt2D="false" dtr="false" t="normal">T359+T380+T428+T441+T453</f>
        <v>0</v>
      </c>
      <c r="U358" s="39" t="n">
        <f aca="false" ca="false" dt2D="false" dtr="false" t="normal">SUM(V358:AE358)</f>
        <v>1808904000</v>
      </c>
      <c r="V358" s="95" t="n">
        <f aca="false" ca="false" dt2D="false" dtr="false" t="normal">V359+V380+V428+V441+V453</f>
        <v>1589591600</v>
      </c>
      <c r="W358" s="95" t="n">
        <f aca="false" ca="false" dt2D="false" dtr="false" t="normal">W359+W380+W428+W441+W453</f>
        <v>204368900</v>
      </c>
      <c r="X358" s="95" t="n">
        <f aca="false" ca="false" dt2D="false" dtr="false" t="normal">X359+X380+X428+X441+X453</f>
        <v>7302000</v>
      </c>
      <c r="Y358" s="95" t="n">
        <f aca="false" ca="false" dt2D="false" dtr="false" t="normal">Y359+Y380+Y428+Y441+Y453</f>
        <v>0</v>
      </c>
      <c r="Z358" s="95" t="n">
        <f aca="false" ca="false" dt2D="false" dtr="false" t="normal">Z359+Z380+Z428+Z441+Z453</f>
        <v>0</v>
      </c>
      <c r="AA358" s="95" t="n">
        <f aca="false" ca="false" dt2D="false" dtr="false" t="normal">AA359+AA380+AA428+AA441+AA453</f>
        <v>7641500</v>
      </c>
      <c r="AB358" s="95" t="n">
        <f aca="false" ca="false" dt2D="false" dtr="false" t="normal">AB359+AB380+AB428+AB441+AB453</f>
        <v>0</v>
      </c>
      <c r="AC358" s="95" t="n">
        <f aca="false" ca="false" dt2D="false" dtr="false" t="normal">AC359+AC380+AC428+AC441+AC453</f>
        <v>0</v>
      </c>
      <c r="AD358" s="95" t="n">
        <f aca="false" ca="false" dt2D="false" dtr="false" t="normal">AD359+AD380+AD428+AD441+AD453</f>
        <v>0</v>
      </c>
      <c r="AE358" s="95" t="n">
        <f aca="false" ca="false" dt2D="false" dtr="false" t="normal">AE359+AE380+AE428+AE441+AE453</f>
        <v>0</v>
      </c>
    </row>
    <row outlineLevel="0" r="359">
      <c r="B359" s="128" t="n"/>
      <c r="C359" s="40" t="s">
        <v>60</v>
      </c>
      <c r="D359" s="8" t="n">
        <v>925</v>
      </c>
      <c r="E359" s="38" t="s">
        <v>59</v>
      </c>
      <c r="F359" s="38" t="s">
        <v>18</v>
      </c>
      <c r="G359" s="130" t="n"/>
      <c r="H359" s="172" t="n"/>
      <c r="I359" s="39" t="n">
        <f aca="false" ca="false" dt2D="false" dtr="false" t="normal">SUM(J359:T359)</f>
        <v>618170800</v>
      </c>
      <c r="J359" s="95" t="n">
        <f aca="false" ca="false" dt2D="false" dtr="false" t="normal">J360+J377</f>
        <v>488812200</v>
      </c>
      <c r="K359" s="95" t="n">
        <f aca="false" ca="false" dt2D="false" dtr="false" t="normal">K360+K377</f>
        <v>92392900</v>
      </c>
      <c r="L359" s="95" t="n">
        <f aca="false" ca="false" dt2D="false" dtr="false" t="normal">L360+L377</f>
        <v>33176400</v>
      </c>
      <c r="M359" s="95" t="n">
        <f aca="false" ca="false" dt2D="false" dtr="false" t="normal">M360+M377</f>
        <v>-106300</v>
      </c>
      <c r="N359" s="95" t="n">
        <f aca="false" ca="false" dt2D="false" dtr="false" t="normal">N360+N377</f>
        <v>0</v>
      </c>
      <c r="O359" s="95" t="n">
        <f aca="false" ca="false" dt2D="false" dtr="false" t="normal">O360+O377</f>
        <v>0</v>
      </c>
      <c r="P359" s="95" t="n">
        <f aca="false" ca="false" dt2D="false" dtr="false" t="normal">P360+P377</f>
        <v>3895600</v>
      </c>
      <c r="Q359" s="95" t="n">
        <f aca="false" ca="false" dt2D="false" dtr="false" t="normal">Q360+Q377</f>
        <v>0</v>
      </c>
      <c r="R359" s="95" t="n">
        <f aca="false" ca="false" dt2D="false" dtr="false" t="normal">R360+R377</f>
        <v>0</v>
      </c>
      <c r="S359" s="95" t="n">
        <f aca="false" ca="false" dt2D="false" dtr="false" t="normal">S360+S377</f>
        <v>0</v>
      </c>
      <c r="T359" s="95" t="n">
        <f aca="false" ca="false" dt2D="false" dtr="false" t="normal">T360+T377</f>
        <v>0</v>
      </c>
      <c r="U359" s="39" t="n">
        <f aca="false" ca="false" dt2D="false" dtr="false" t="normal">SUM(V359:AE359)</f>
        <v>620304100</v>
      </c>
      <c r="V359" s="95" t="n">
        <f aca="false" ca="false" dt2D="false" dtr="false" t="normal">V360+V377</f>
        <v>583338400</v>
      </c>
      <c r="W359" s="95" t="n">
        <f aca="false" ca="false" dt2D="false" dtr="false" t="normal">W360+W377</f>
        <v>33176400</v>
      </c>
      <c r="X359" s="95" t="n">
        <f aca="false" ca="false" dt2D="false" dtr="false" t="normal">X360+X377</f>
        <v>-106300</v>
      </c>
      <c r="Y359" s="95" t="n">
        <f aca="false" ca="false" dt2D="false" dtr="false" t="normal">Y360+Y377</f>
        <v>0</v>
      </c>
      <c r="Z359" s="95" t="n">
        <f aca="false" ca="false" dt2D="false" dtr="false" t="normal">Z360+Z377</f>
        <v>0</v>
      </c>
      <c r="AA359" s="95" t="n">
        <f aca="false" ca="false" dt2D="false" dtr="false" t="normal">AA360+AA377</f>
        <v>3895600</v>
      </c>
      <c r="AB359" s="95" t="n">
        <f aca="false" ca="false" dt2D="false" dtr="false" t="normal">AB360+AB377</f>
        <v>0</v>
      </c>
      <c r="AC359" s="95" t="n">
        <f aca="false" ca="false" dt2D="false" dtr="false" t="normal">AC360+AC377</f>
        <v>0</v>
      </c>
      <c r="AD359" s="95" t="n">
        <f aca="false" ca="false" dt2D="false" dtr="false" t="normal">AD360+AD377</f>
        <v>0</v>
      </c>
      <c r="AE359" s="95" t="n">
        <f aca="false" ca="false" dt2D="false" dtr="false" t="normal">AE360+AE377</f>
        <v>0</v>
      </c>
    </row>
    <row outlineLevel="0" r="360">
      <c r="B360" s="128" t="n"/>
      <c r="C360" s="37" t="s">
        <v>190</v>
      </c>
      <c r="D360" s="8" t="n">
        <v>925</v>
      </c>
      <c r="E360" s="38" t="s">
        <v>59</v>
      </c>
      <c r="F360" s="38" t="s">
        <v>18</v>
      </c>
      <c r="G360" s="130" t="n">
        <v>5800000000</v>
      </c>
      <c r="H360" s="172" t="n"/>
      <c r="I360" s="39" t="n">
        <f aca="false" ca="false" dt2D="false" dtr="false" t="normal">SUM(J360:T360)</f>
        <v>617670800</v>
      </c>
      <c r="J360" s="95" t="n">
        <f aca="false" ca="false" dt2D="false" dtr="false" t="normal">J361</f>
        <v>488812200</v>
      </c>
      <c r="K360" s="95" t="n">
        <f aca="false" ca="false" dt2D="false" dtr="false" t="normal">K361</f>
        <v>91892900</v>
      </c>
      <c r="L360" s="95" t="n">
        <f aca="false" ca="false" dt2D="false" dtr="false" t="normal">L361</f>
        <v>33176400</v>
      </c>
      <c r="M360" s="95" t="n">
        <f aca="false" ca="false" dt2D="false" dtr="false" t="normal">M361</f>
        <v>-106300</v>
      </c>
      <c r="N360" s="95" t="n">
        <f aca="false" ca="false" dt2D="false" dtr="false" t="normal">N361</f>
        <v>0</v>
      </c>
      <c r="O360" s="95" t="n">
        <f aca="false" ca="false" dt2D="false" dtr="false" t="normal">O361</f>
        <v>0</v>
      </c>
      <c r="P360" s="95" t="n">
        <f aca="false" ca="false" dt2D="false" dtr="false" t="normal">P361</f>
        <v>3895600</v>
      </c>
      <c r="Q360" s="95" t="n">
        <f aca="false" ca="false" dt2D="false" dtr="false" t="normal">Q361</f>
        <v>0</v>
      </c>
      <c r="R360" s="95" t="n">
        <f aca="false" ca="false" dt2D="false" dtr="false" t="normal">R361</f>
        <v>0</v>
      </c>
      <c r="S360" s="95" t="n">
        <f aca="false" ca="false" dt2D="false" dtr="false" t="normal">S361</f>
        <v>0</v>
      </c>
      <c r="T360" s="95" t="n">
        <f aca="false" ca="false" dt2D="false" dtr="false" t="normal">T361</f>
        <v>0</v>
      </c>
      <c r="U360" s="39" t="n">
        <f aca="false" ca="false" dt2D="false" dtr="false" t="normal">SUM(V360:AE360)</f>
        <v>619804100</v>
      </c>
      <c r="V360" s="95" t="n">
        <f aca="false" ca="false" dt2D="false" dtr="false" t="normal">V361</f>
        <v>582838400</v>
      </c>
      <c r="W360" s="95" t="n">
        <f aca="false" ca="false" dt2D="false" dtr="false" t="normal">W361</f>
        <v>33176400</v>
      </c>
      <c r="X360" s="95" t="n">
        <f aca="false" ca="false" dt2D="false" dtr="false" t="normal">X361</f>
        <v>-106300</v>
      </c>
      <c r="Y360" s="95" t="n">
        <f aca="false" ca="false" dt2D="false" dtr="false" t="normal">Y361</f>
        <v>0</v>
      </c>
      <c r="Z360" s="95" t="n">
        <f aca="false" ca="false" dt2D="false" dtr="false" t="normal">Z361</f>
        <v>0</v>
      </c>
      <c r="AA360" s="95" t="n">
        <f aca="false" ca="false" dt2D="false" dtr="false" t="normal">AA361</f>
        <v>3895600</v>
      </c>
      <c r="AB360" s="95" t="n">
        <f aca="false" ca="false" dt2D="false" dtr="false" t="normal">AB361</f>
        <v>0</v>
      </c>
      <c r="AC360" s="95" t="n">
        <f aca="false" ca="false" dt2D="false" dtr="false" t="normal">AC361</f>
        <v>0</v>
      </c>
      <c r="AD360" s="95" t="n">
        <f aca="false" ca="false" dt2D="false" dtr="false" t="normal">AD361</f>
        <v>0</v>
      </c>
      <c r="AE360" s="95" t="n">
        <f aca="false" ca="false" dt2D="false" dtr="false" t="normal">AE361</f>
        <v>0</v>
      </c>
    </row>
    <row outlineLevel="0" r="361">
      <c r="B361" s="128" t="n"/>
      <c r="C361" s="40" t="s">
        <v>191</v>
      </c>
      <c r="D361" s="8" t="n">
        <v>925</v>
      </c>
      <c r="E361" s="38" t="s">
        <v>59</v>
      </c>
      <c r="F361" s="38" t="s">
        <v>18</v>
      </c>
      <c r="G361" s="130" t="n">
        <v>5810000000</v>
      </c>
      <c r="H361" s="172" t="n"/>
      <c r="I361" s="39" t="n">
        <f aca="false" ca="false" dt2D="false" dtr="false" t="normal">SUM(J361:T361)</f>
        <v>617670800</v>
      </c>
      <c r="J361" s="95" t="n">
        <f aca="false" ca="false" dt2D="false" dtr="false" t="normal">J366+J370+J368+J372+J362+J364</f>
        <v>488812200</v>
      </c>
      <c r="K361" s="95" t="n">
        <f aca="false" ca="false" dt2D="false" dtr="false" t="normal">K366+K370+K368+K372+K362+K364+K374</f>
        <v>91892900</v>
      </c>
      <c r="L361" s="95" t="n">
        <f aca="false" ca="false" dt2D="false" dtr="false" t="normal">L366+L370+L368+L372+L362+L364+L374</f>
        <v>33176400</v>
      </c>
      <c r="M361" s="95" t="n">
        <f aca="false" ca="false" dt2D="false" dtr="false" t="normal">M366+M370+M368+M372+M362+M364+M374</f>
        <v>-106300</v>
      </c>
      <c r="N361" s="95" t="n">
        <f aca="false" ca="false" dt2D="false" dtr="false" t="normal">N366+N370+N368+N372+N362+N364+N374</f>
        <v>0</v>
      </c>
      <c r="O361" s="95" t="n">
        <f aca="false" ca="false" dt2D="false" dtr="false" t="normal">O366+O370+O368+O372+O362+O364+O374</f>
        <v>0</v>
      </c>
      <c r="P361" s="95" t="n">
        <f aca="false" ca="false" dt2D="false" dtr="false" t="normal">P366+P370+P368+P372+P362+P364+P374</f>
        <v>3895600</v>
      </c>
      <c r="Q361" s="95" t="n">
        <f aca="false" ca="false" dt2D="false" dtr="false" t="normal">Q366+Q370+Q368+Q372+Q362+Q364+Q374</f>
        <v>0</v>
      </c>
      <c r="R361" s="95" t="n">
        <f aca="false" ca="false" dt2D="false" dtr="false" t="normal">R366+R370+R368+R372+R362+R364+R374</f>
        <v>0</v>
      </c>
      <c r="S361" s="95" t="n">
        <f aca="false" ca="false" dt2D="false" dtr="false" t="normal">S366+S370+S368+S372+S362+S364+S374</f>
        <v>0</v>
      </c>
      <c r="T361" s="95" t="n">
        <f aca="false" ca="false" dt2D="false" dtr="false" t="normal">T366+T370+T368+T372+T362+T364</f>
        <v>0</v>
      </c>
      <c r="U361" s="39" t="n">
        <f aca="false" ca="false" dt2D="false" dtr="false" t="normal">SUM(V361:AE361)</f>
        <v>619804100</v>
      </c>
      <c r="V361" s="95" t="n">
        <f aca="false" ca="false" dt2D="false" dtr="false" t="normal">V366+V370+V368+V372+V362+V364+V374</f>
        <v>582838400</v>
      </c>
      <c r="W361" s="95" t="n">
        <f aca="false" ca="false" dt2D="false" dtr="false" t="normal">W366+W370+W368+W372+W362+W364+W374</f>
        <v>33176400</v>
      </c>
      <c r="X361" s="95" t="n">
        <f aca="false" ca="false" dt2D="false" dtr="false" t="normal">X366+X370+X368+X372+X362+X364+X374</f>
        <v>-106300</v>
      </c>
      <c r="Y361" s="95" t="n">
        <f aca="false" ca="false" dt2D="false" dtr="false" t="normal">Y366+Y370+Y368+Y372+Y362+Y364+Y374</f>
        <v>0</v>
      </c>
      <c r="Z361" s="95" t="n">
        <f aca="false" ca="false" dt2D="false" dtr="false" t="normal">Z366+Z370+Z368+Z372+Z362+Z364+Z374</f>
        <v>0</v>
      </c>
      <c r="AA361" s="95" t="n">
        <f aca="false" ca="false" dt2D="false" dtr="false" t="normal">AA366+AA370+AA368+AA372+AA362+AA364+AA374</f>
        <v>3895600</v>
      </c>
      <c r="AB361" s="95" t="n">
        <f aca="false" ca="false" dt2D="false" dtr="false" t="normal">AB366+AB370+AB368+AB372+AB362+AB364+AB374</f>
        <v>0</v>
      </c>
      <c r="AC361" s="95" t="n">
        <f aca="false" ca="false" dt2D="false" dtr="false" t="normal">AC366+AC370+AC368+AC372+AC362+AC364+AC374</f>
        <v>0</v>
      </c>
      <c r="AD361" s="95" t="n">
        <f aca="false" ca="false" dt2D="false" dtr="false" t="normal">AD366+AD370+AD368+AD372+AD362+AD364+AD374</f>
        <v>0</v>
      </c>
      <c r="AE361" s="95" t="n">
        <f aca="false" ca="false" dt2D="false" dtr="false" t="normal">AE366+AE370+AE368+AE372+AE362+AE364</f>
        <v>0</v>
      </c>
    </row>
    <row ht="33.2000007629395" outlineLevel="0" r="362">
      <c r="B362" s="128" t="n"/>
      <c r="C362" s="40" t="s">
        <v>144</v>
      </c>
      <c r="D362" s="8" t="n">
        <v>925</v>
      </c>
      <c r="E362" s="38" t="s">
        <v>59</v>
      </c>
      <c r="F362" s="38" t="s">
        <v>18</v>
      </c>
      <c r="G362" s="130" t="n">
        <v>5810000590</v>
      </c>
      <c r="H362" s="172" t="n"/>
      <c r="I362" s="39" t="n">
        <f aca="false" ca="false" dt2D="false" dtr="false" t="normal">SUM(J362:T362)</f>
        <v>198417900</v>
      </c>
      <c r="J362" s="95" t="n">
        <f aca="false" ca="false" dt2D="false" dtr="false" t="normal">J363</f>
        <v>99890800</v>
      </c>
      <c r="K362" s="95" t="n">
        <f aca="false" ca="false" dt2D="false" dtr="false" t="normal">K363</f>
        <v>98527100</v>
      </c>
      <c r="L362" s="95" t="n">
        <f aca="false" ca="false" dt2D="false" dtr="false" t="normal">L363</f>
        <v>0</v>
      </c>
      <c r="M362" s="95" t="n">
        <f aca="false" ca="false" dt2D="false" dtr="false" t="normal">M363</f>
        <v>0</v>
      </c>
      <c r="N362" s="95" t="n">
        <f aca="false" ca="false" dt2D="false" dtr="false" t="normal">N363</f>
        <v>0</v>
      </c>
      <c r="O362" s="95" t="n">
        <f aca="false" ca="false" dt2D="false" dtr="false" t="normal">O363</f>
        <v>0</v>
      </c>
      <c r="P362" s="95" t="n">
        <f aca="false" ca="false" dt2D="false" dtr="false" t="normal">P363</f>
        <v>0</v>
      </c>
      <c r="Q362" s="95" t="n">
        <f aca="false" ca="false" dt2D="false" dtr="false" t="normal">Q363</f>
        <v>0</v>
      </c>
      <c r="R362" s="95" t="n">
        <f aca="false" ca="false" dt2D="false" dtr="false" t="normal">R363</f>
        <v>0</v>
      </c>
      <c r="S362" s="95" t="n">
        <f aca="false" ca="false" dt2D="false" dtr="false" t="normal">S363</f>
        <v>0</v>
      </c>
      <c r="T362" s="95" t="n">
        <f aca="false" ca="false" dt2D="false" dtr="false" t="normal">T363</f>
        <v>0</v>
      </c>
      <c r="U362" s="39" t="n">
        <f aca="false" ca="false" dt2D="false" dtr="false" t="normal">SUM(V362:AE362)</f>
        <v>200519500</v>
      </c>
      <c r="V362" s="95" t="n">
        <f aca="false" ca="false" dt2D="false" dtr="false" t="normal">V363</f>
        <v>200519500</v>
      </c>
      <c r="W362" s="95" t="n">
        <f aca="false" ca="false" dt2D="false" dtr="false" t="normal">W363</f>
        <v>0</v>
      </c>
      <c r="X362" s="95" t="n">
        <f aca="false" ca="false" dt2D="false" dtr="false" t="normal">X363</f>
        <v>0</v>
      </c>
      <c r="Y362" s="95" t="n">
        <f aca="false" ca="false" dt2D="false" dtr="false" t="normal">Y363</f>
        <v>0</v>
      </c>
      <c r="Z362" s="95" t="n">
        <f aca="false" ca="false" dt2D="false" dtr="false" t="normal">Z363</f>
        <v>0</v>
      </c>
      <c r="AA362" s="95" t="n">
        <f aca="false" ca="false" dt2D="false" dtr="false" t="normal">AA363</f>
        <v>0</v>
      </c>
      <c r="AB362" s="95" t="n">
        <f aca="false" ca="false" dt2D="false" dtr="false" t="normal">AB363</f>
        <v>0</v>
      </c>
      <c r="AC362" s="95" t="n">
        <f aca="false" ca="false" dt2D="false" dtr="false" t="normal">AC363</f>
        <v>0</v>
      </c>
      <c r="AD362" s="95" t="n">
        <f aca="false" ca="false" dt2D="false" dtr="false" t="normal">AD363</f>
        <v>0</v>
      </c>
      <c r="AE362" s="95" t="n">
        <f aca="false" ca="false" dt2D="false" dtr="false" t="normal">AE363</f>
        <v>0</v>
      </c>
    </row>
    <row ht="33.2000007629395" outlineLevel="0" r="363">
      <c r="B363" s="128" t="n"/>
      <c r="C363" s="40" t="s">
        <v>137</v>
      </c>
      <c r="D363" s="8" t="n">
        <v>925</v>
      </c>
      <c r="E363" s="38" t="s">
        <v>59</v>
      </c>
      <c r="F363" s="38" t="s">
        <v>18</v>
      </c>
      <c r="G363" s="130" t="n">
        <v>5810000590</v>
      </c>
      <c r="H363" s="172" t="n">
        <v>600</v>
      </c>
      <c r="I363" s="39" t="n">
        <f aca="false" ca="false" dt2D="false" dtr="false" t="normal">SUM(J363:T363)</f>
        <v>198417900</v>
      </c>
      <c r="J363" s="95" t="n">
        <v>99890800</v>
      </c>
      <c r="K363" s="95" t="n">
        <v>98527100</v>
      </c>
      <c r="L363" s="95" t="n"/>
      <c r="M363" s="95" t="n"/>
      <c r="N363" s="95" t="n"/>
      <c r="O363" s="95" t="n"/>
      <c r="P363" s="95" t="n"/>
      <c r="Q363" s="95" t="n"/>
      <c r="R363" s="95" t="n"/>
      <c r="S363" s="95" t="n"/>
      <c r="T363" s="95" t="n">
        <v>0</v>
      </c>
      <c r="U363" s="39" t="n">
        <f aca="false" ca="false" dt2D="false" dtr="false" t="normal">SUM(V363:AE363)</f>
        <v>200519500</v>
      </c>
      <c r="V363" s="95" t="n">
        <v>200519500</v>
      </c>
      <c r="W363" s="95" t="n"/>
      <c r="X363" s="95" t="n"/>
      <c r="Y363" s="95" t="n"/>
      <c r="Z363" s="95" t="n"/>
      <c r="AA363" s="95" t="n"/>
      <c r="AB363" s="95" t="n"/>
      <c r="AC363" s="95" t="n"/>
      <c r="AD363" s="95" t="n"/>
      <c r="AE363" s="95" t="n">
        <v>0</v>
      </c>
    </row>
    <row outlineLevel="0" r="364">
      <c r="B364" s="128" t="n"/>
      <c r="C364" s="40" t="s">
        <v>192</v>
      </c>
      <c r="D364" s="8" t="n">
        <v>925</v>
      </c>
      <c r="E364" s="38" t="s">
        <v>59</v>
      </c>
      <c r="F364" s="38" t="s">
        <v>18</v>
      </c>
      <c r="G364" s="130" t="n">
        <v>5810009020</v>
      </c>
      <c r="H364" s="172" t="n"/>
      <c r="I364" s="39" t="n">
        <f aca="false" ca="false" dt2D="false" dtr="false" t="normal">SUM(J364:T364)</f>
        <v>860200</v>
      </c>
      <c r="J364" s="95" t="n">
        <f aca="false" ca="false" dt2D="false" dtr="false" t="normal">J365</f>
        <v>36715800</v>
      </c>
      <c r="K364" s="95" t="n">
        <f aca="false" ca="false" dt2D="false" dtr="false" t="normal">K365</f>
        <v>-35855600</v>
      </c>
      <c r="L364" s="95" t="n">
        <f aca="false" ca="false" dt2D="false" dtr="false" t="normal">L365</f>
        <v>0</v>
      </c>
      <c r="M364" s="95" t="n">
        <f aca="false" ca="false" dt2D="false" dtr="false" t="normal">M365</f>
        <v>0</v>
      </c>
      <c r="N364" s="95" t="n">
        <f aca="false" ca="false" dt2D="false" dtr="false" t="normal">N365</f>
        <v>0</v>
      </c>
      <c r="O364" s="95" t="n">
        <f aca="false" ca="false" dt2D="false" dtr="false" t="normal">O365</f>
        <v>0</v>
      </c>
      <c r="P364" s="95" t="n">
        <f aca="false" ca="false" dt2D="false" dtr="false" t="normal">P365</f>
        <v>0</v>
      </c>
      <c r="Q364" s="95" t="n">
        <f aca="false" ca="false" dt2D="false" dtr="false" t="normal">Q365</f>
        <v>0</v>
      </c>
      <c r="R364" s="95" t="n">
        <f aca="false" ca="false" dt2D="false" dtr="false" t="normal">R365</f>
        <v>0</v>
      </c>
      <c r="S364" s="95" t="n">
        <f aca="false" ca="false" dt2D="false" dtr="false" t="normal">S365</f>
        <v>0</v>
      </c>
      <c r="T364" s="95" t="n">
        <f aca="false" ca="false" dt2D="false" dtr="false" t="normal">T365</f>
        <v>0</v>
      </c>
      <c r="U364" s="39" t="n">
        <f aca="false" ca="false" dt2D="false" dtr="false" t="normal">SUM(V364:AE364)</f>
        <v>869300</v>
      </c>
      <c r="V364" s="95" t="n">
        <f aca="false" ca="false" dt2D="false" dtr="false" t="normal">V365</f>
        <v>869300</v>
      </c>
      <c r="W364" s="95" t="n">
        <f aca="false" ca="false" dt2D="false" dtr="false" t="normal">W365</f>
        <v>0</v>
      </c>
      <c r="X364" s="95" t="n">
        <f aca="false" ca="false" dt2D="false" dtr="false" t="normal">X365</f>
        <v>0</v>
      </c>
      <c r="Y364" s="95" t="n">
        <f aca="false" ca="false" dt2D="false" dtr="false" t="normal">Y365</f>
        <v>0</v>
      </c>
      <c r="Z364" s="95" t="n">
        <f aca="false" ca="false" dt2D="false" dtr="false" t="normal">Z365</f>
        <v>0</v>
      </c>
      <c r="AA364" s="95" t="n">
        <f aca="false" ca="false" dt2D="false" dtr="false" t="normal">AA365</f>
        <v>0</v>
      </c>
      <c r="AB364" s="95" t="n">
        <f aca="false" ca="false" dt2D="false" dtr="false" t="normal">AB365</f>
        <v>0</v>
      </c>
      <c r="AC364" s="95" t="n">
        <f aca="false" ca="false" dt2D="false" dtr="false" t="normal">AC365</f>
        <v>0</v>
      </c>
      <c r="AD364" s="95" t="n">
        <f aca="false" ca="false" dt2D="false" dtr="false" t="normal">AD365</f>
        <v>0</v>
      </c>
      <c r="AE364" s="95" t="n">
        <f aca="false" ca="false" dt2D="false" dtr="false" t="normal">AE365</f>
        <v>0</v>
      </c>
    </row>
    <row ht="33.2000007629395" outlineLevel="0" r="365">
      <c r="B365" s="128" t="n"/>
      <c r="C365" s="40" t="s">
        <v>137</v>
      </c>
      <c r="D365" s="8" t="n">
        <v>925</v>
      </c>
      <c r="E365" s="38" t="s">
        <v>59</v>
      </c>
      <c r="F365" s="38" t="s">
        <v>18</v>
      </c>
      <c r="G365" s="130" t="n">
        <v>5810009020</v>
      </c>
      <c r="H365" s="172" t="n">
        <v>600</v>
      </c>
      <c r="I365" s="39" t="n">
        <f aca="false" ca="false" dt2D="false" dtr="false" t="normal">SUM(J365:T365)</f>
        <v>860200</v>
      </c>
      <c r="J365" s="95" t="n">
        <v>36715800</v>
      </c>
      <c r="K365" s="95" t="n">
        <v>-35855600</v>
      </c>
      <c r="L365" s="95" t="n"/>
      <c r="M365" s="95" t="n"/>
      <c r="N365" s="95" t="n"/>
      <c r="O365" s="95" t="n"/>
      <c r="P365" s="95" t="n"/>
      <c r="Q365" s="95" t="n"/>
      <c r="R365" s="95" t="n"/>
      <c r="S365" s="95" t="n"/>
      <c r="T365" s="95" t="n">
        <v>0</v>
      </c>
      <c r="U365" s="39" t="n">
        <f aca="false" ca="false" dt2D="false" dtr="false" t="normal">SUM(V365:AE365)</f>
        <v>869300</v>
      </c>
      <c r="V365" s="95" t="n">
        <v>869300</v>
      </c>
      <c r="W365" s="95" t="n"/>
      <c r="X365" s="95" t="n"/>
      <c r="Y365" s="95" t="n"/>
      <c r="Z365" s="95" t="n"/>
      <c r="AA365" s="95" t="n"/>
      <c r="AB365" s="95" t="n"/>
      <c r="AC365" s="95" t="n"/>
      <c r="AD365" s="95" t="n"/>
      <c r="AE365" s="95" t="n">
        <v>0</v>
      </c>
    </row>
    <row ht="108.900001525879" outlineLevel="0" r="366">
      <c r="B366" s="128" t="n"/>
      <c r="C366" s="171" t="s">
        <v>193</v>
      </c>
      <c r="D366" s="8" t="n">
        <v>925</v>
      </c>
      <c r="E366" s="38" t="s">
        <v>59</v>
      </c>
      <c r="F366" s="38" t="s">
        <v>18</v>
      </c>
      <c r="G366" s="130" t="n">
        <v>5810060820</v>
      </c>
      <c r="H366" s="172" t="n"/>
      <c r="I366" s="39" t="n">
        <f aca="false" ca="false" dt2D="false" dtr="false" t="normal">SUM(J366:T366)</f>
        <v>557600</v>
      </c>
      <c r="J366" s="95" t="n">
        <f aca="false" ca="false" dt2D="false" dtr="false" t="normal">J367</f>
        <v>569900</v>
      </c>
      <c r="K366" s="95" t="n">
        <f aca="false" ca="false" dt2D="false" dtr="false" t="normal">K367</f>
        <v>-12300</v>
      </c>
      <c r="L366" s="95" t="n">
        <f aca="false" ca="false" dt2D="false" dtr="false" t="normal">L367</f>
        <v>0</v>
      </c>
      <c r="M366" s="95" t="n">
        <f aca="false" ca="false" dt2D="false" dtr="false" t="normal">M367</f>
        <v>0</v>
      </c>
      <c r="N366" s="95" t="n">
        <f aca="false" ca="false" dt2D="false" dtr="false" t="normal">N367</f>
        <v>0</v>
      </c>
      <c r="O366" s="95" t="n">
        <f aca="false" ca="false" dt2D="false" dtr="false" t="normal">O367</f>
        <v>0</v>
      </c>
      <c r="P366" s="95" t="n">
        <f aca="false" ca="false" dt2D="false" dtr="false" t="normal">P367</f>
        <v>0</v>
      </c>
      <c r="Q366" s="95" t="n">
        <f aca="false" ca="false" dt2D="false" dtr="false" t="normal">Q367</f>
        <v>0</v>
      </c>
      <c r="R366" s="95" t="n">
        <f aca="false" ca="false" dt2D="false" dtr="false" t="normal">R367</f>
        <v>0</v>
      </c>
      <c r="S366" s="95" t="n">
        <f aca="false" ca="false" dt2D="false" dtr="false" t="normal">S367</f>
        <v>0</v>
      </c>
      <c r="T366" s="95" t="n">
        <f aca="false" ca="false" dt2D="false" dtr="false" t="normal">T367</f>
        <v>0</v>
      </c>
      <c r="U366" s="39" t="n">
        <f aca="false" ca="false" dt2D="false" dtr="false" t="normal">SUM(V366:AE366)</f>
        <v>580000</v>
      </c>
      <c r="V366" s="95" t="n">
        <f aca="false" ca="false" dt2D="false" dtr="false" t="normal">V367</f>
        <v>580000</v>
      </c>
      <c r="W366" s="95" t="n">
        <f aca="false" ca="false" dt2D="false" dtr="false" t="normal">W367</f>
        <v>0</v>
      </c>
      <c r="X366" s="95" t="n">
        <f aca="false" ca="false" dt2D="false" dtr="false" t="normal">X367</f>
        <v>0</v>
      </c>
      <c r="Y366" s="95" t="n">
        <f aca="false" ca="false" dt2D="false" dtr="false" t="normal">Y367</f>
        <v>0</v>
      </c>
      <c r="Z366" s="95" t="n">
        <f aca="false" ca="false" dt2D="false" dtr="false" t="normal">Z367</f>
        <v>0</v>
      </c>
      <c r="AA366" s="95" t="n">
        <f aca="false" ca="false" dt2D="false" dtr="false" t="normal">AA367</f>
        <v>0</v>
      </c>
      <c r="AB366" s="95" t="n">
        <f aca="false" ca="false" dt2D="false" dtr="false" t="normal">AB367</f>
        <v>0</v>
      </c>
      <c r="AC366" s="95" t="n">
        <f aca="false" ca="false" dt2D="false" dtr="false" t="normal">AC367</f>
        <v>0</v>
      </c>
      <c r="AD366" s="95" t="n">
        <f aca="false" ca="false" dt2D="false" dtr="false" t="normal">AD367</f>
        <v>0</v>
      </c>
      <c r="AE366" s="95" t="n">
        <f aca="false" ca="false" dt2D="false" dtr="false" t="normal">AE367</f>
        <v>0</v>
      </c>
    </row>
    <row ht="33.2000007629395" outlineLevel="0" r="367">
      <c r="B367" s="128" t="n"/>
      <c r="C367" s="40" t="s">
        <v>137</v>
      </c>
      <c r="D367" s="8" t="n">
        <v>925</v>
      </c>
      <c r="E367" s="38" t="s">
        <v>59</v>
      </c>
      <c r="F367" s="38" t="s">
        <v>18</v>
      </c>
      <c r="G367" s="130" t="n">
        <v>5810060820</v>
      </c>
      <c r="H367" s="172" t="n">
        <v>600</v>
      </c>
      <c r="I367" s="39" t="n">
        <f aca="false" ca="false" dt2D="false" dtr="false" t="normal">SUM(J367:T367)</f>
        <v>557600</v>
      </c>
      <c r="J367" s="95" t="n">
        <v>569900</v>
      </c>
      <c r="K367" s="95" t="n">
        <v>-12300</v>
      </c>
      <c r="L367" s="95" t="n"/>
      <c r="M367" s="95" t="n"/>
      <c r="N367" s="95" t="n"/>
      <c r="O367" s="95" t="n"/>
      <c r="P367" s="95" t="n"/>
      <c r="Q367" s="95" t="n"/>
      <c r="R367" s="95" t="n"/>
      <c r="S367" s="95" t="n"/>
      <c r="T367" s="95" t="n">
        <v>0</v>
      </c>
      <c r="U367" s="39" t="n">
        <f aca="false" ca="false" dt2D="false" dtr="false" t="normal">SUM(V367:AE367)</f>
        <v>580000</v>
      </c>
      <c r="V367" s="95" t="n">
        <v>580000</v>
      </c>
      <c r="W367" s="95" t="n"/>
      <c r="X367" s="95" t="n"/>
      <c r="Y367" s="95" t="n"/>
      <c r="Z367" s="95" t="n"/>
      <c r="AA367" s="95" t="n"/>
      <c r="AB367" s="95" t="n"/>
      <c r="AC367" s="95" t="n"/>
      <c r="AD367" s="95" t="n"/>
      <c r="AE367" s="95" t="n">
        <v>0</v>
      </c>
    </row>
    <row ht="63.6500015258789" outlineLevel="0" r="368">
      <c r="B368" s="128" t="n"/>
      <c r="C368" s="40" t="s">
        <v>194</v>
      </c>
      <c r="D368" s="8" t="n">
        <v>925</v>
      </c>
      <c r="E368" s="38" t="s">
        <v>59</v>
      </c>
      <c r="F368" s="38" t="s">
        <v>18</v>
      </c>
      <c r="G368" s="130" t="n">
        <v>5810060825</v>
      </c>
      <c r="H368" s="172" t="n"/>
      <c r="I368" s="39" t="n">
        <f aca="false" ca="false" dt2D="false" dtr="false" t="normal">SUM(J368:T368)</f>
        <v>19600</v>
      </c>
      <c r="J368" s="95" t="n">
        <f aca="false" ca="false" dt2D="false" dtr="false" t="normal">J369</f>
        <v>20300</v>
      </c>
      <c r="K368" s="95" t="n">
        <f aca="false" ca="false" dt2D="false" dtr="false" t="normal">K369</f>
        <v>-700</v>
      </c>
      <c r="L368" s="95" t="n">
        <f aca="false" ca="false" dt2D="false" dtr="false" t="normal">L369</f>
        <v>0</v>
      </c>
      <c r="M368" s="95" t="n">
        <f aca="false" ca="false" dt2D="false" dtr="false" t="normal">M369</f>
        <v>0</v>
      </c>
      <c r="N368" s="95" t="n">
        <f aca="false" ca="false" dt2D="false" dtr="false" t="normal">N369</f>
        <v>0</v>
      </c>
      <c r="O368" s="95" t="n">
        <f aca="false" ca="false" dt2D="false" dtr="false" t="normal">O369</f>
        <v>0</v>
      </c>
      <c r="P368" s="95" t="n">
        <f aca="false" ca="false" dt2D="false" dtr="false" t="normal">P369</f>
        <v>0</v>
      </c>
      <c r="Q368" s="95" t="n">
        <f aca="false" ca="false" dt2D="false" dtr="false" t="normal">Q369</f>
        <v>0</v>
      </c>
      <c r="R368" s="95" t="n">
        <f aca="false" ca="false" dt2D="false" dtr="false" t="normal">R369</f>
        <v>0</v>
      </c>
      <c r="S368" s="95" t="n">
        <f aca="false" ca="false" dt2D="false" dtr="false" t="normal">S369</f>
        <v>0</v>
      </c>
      <c r="T368" s="95" t="n">
        <f aca="false" ca="false" dt2D="false" dtr="false" t="normal">T369</f>
        <v>0</v>
      </c>
      <c r="U368" s="39" t="n">
        <f aca="false" ca="false" dt2D="false" dtr="false" t="normal">SUM(V368:AE368)</f>
        <v>19800</v>
      </c>
      <c r="V368" s="95" t="n">
        <f aca="false" ca="false" dt2D="false" dtr="false" t="normal">V369</f>
        <v>19800</v>
      </c>
      <c r="W368" s="95" t="n">
        <f aca="false" ca="false" dt2D="false" dtr="false" t="normal">W369</f>
        <v>0</v>
      </c>
      <c r="X368" s="95" t="n">
        <f aca="false" ca="false" dt2D="false" dtr="false" t="normal">X369</f>
        <v>0</v>
      </c>
      <c r="Y368" s="95" t="n">
        <f aca="false" ca="false" dt2D="false" dtr="false" t="normal">Y369</f>
        <v>0</v>
      </c>
      <c r="Z368" s="95" t="n">
        <f aca="false" ca="false" dt2D="false" dtr="false" t="normal">Z369</f>
        <v>0</v>
      </c>
      <c r="AA368" s="95" t="n">
        <f aca="false" ca="false" dt2D="false" dtr="false" t="normal">AA369</f>
        <v>0</v>
      </c>
      <c r="AB368" s="95" t="n">
        <f aca="false" ca="false" dt2D="false" dtr="false" t="normal">AB369</f>
        <v>0</v>
      </c>
      <c r="AC368" s="95" t="n">
        <f aca="false" ca="false" dt2D="false" dtr="false" t="normal">AC369</f>
        <v>0</v>
      </c>
      <c r="AD368" s="95" t="n">
        <f aca="false" ca="false" dt2D="false" dtr="false" t="normal">AD369</f>
        <v>0</v>
      </c>
      <c r="AE368" s="95" t="n">
        <f aca="false" ca="false" dt2D="false" dtr="false" t="normal">AE369</f>
        <v>0</v>
      </c>
    </row>
    <row ht="33.2000007629395" outlineLevel="0" r="369">
      <c r="B369" s="128" t="n"/>
      <c r="C369" s="40" t="s">
        <v>137</v>
      </c>
      <c r="D369" s="8" t="n">
        <v>925</v>
      </c>
      <c r="E369" s="38" t="s">
        <v>59</v>
      </c>
      <c r="F369" s="38" t="s">
        <v>18</v>
      </c>
      <c r="G369" s="130" t="n">
        <v>5810060825</v>
      </c>
      <c r="H369" s="172" t="n">
        <v>600</v>
      </c>
      <c r="I369" s="39" t="n">
        <f aca="false" ca="false" dt2D="false" dtr="false" t="normal">SUM(J369:T369)</f>
        <v>19600</v>
      </c>
      <c r="J369" s="95" t="n">
        <v>20300</v>
      </c>
      <c r="K369" s="95" t="n">
        <v>-700</v>
      </c>
      <c r="L369" s="95" t="n"/>
      <c r="M369" s="95" t="n"/>
      <c r="N369" s="95" t="n"/>
      <c r="O369" s="95" t="n"/>
      <c r="P369" s="95" t="n"/>
      <c r="Q369" s="95" t="n"/>
      <c r="R369" s="95" t="n"/>
      <c r="S369" s="95" t="n"/>
      <c r="T369" s="95" t="n">
        <v>0</v>
      </c>
      <c r="U369" s="39" t="n">
        <f aca="false" ca="false" dt2D="false" dtr="false" t="normal">SUM(V369:AE369)</f>
        <v>19800</v>
      </c>
      <c r="V369" s="95" t="n">
        <v>19800</v>
      </c>
      <c r="W369" s="95" t="n"/>
      <c r="X369" s="95" t="n"/>
      <c r="Y369" s="95" t="n"/>
      <c r="Z369" s="95" t="n"/>
      <c r="AA369" s="95" t="n"/>
      <c r="AB369" s="95" t="n"/>
      <c r="AC369" s="95" t="n"/>
      <c r="AD369" s="95" t="n"/>
      <c r="AE369" s="95" t="n">
        <v>0</v>
      </c>
    </row>
    <row ht="63.6500015258789" outlineLevel="0" r="370">
      <c r="B370" s="128" t="n"/>
      <c r="C370" s="40" t="s">
        <v>195</v>
      </c>
      <c r="D370" s="8" t="n">
        <v>925</v>
      </c>
      <c r="E370" s="38" t="s">
        <v>59</v>
      </c>
      <c r="F370" s="38" t="s">
        <v>18</v>
      </c>
      <c r="G370" s="130" t="n">
        <v>5810060860</v>
      </c>
      <c r="H370" s="172" t="n"/>
      <c r="I370" s="39" t="n">
        <f aca="false" ca="false" dt2D="false" dtr="false" t="normal">SUM(J370:T370)</f>
        <v>410981100</v>
      </c>
      <c r="J370" s="95" t="n">
        <f aca="false" ca="false" dt2D="false" dtr="false" t="normal">J371</f>
        <v>351615400</v>
      </c>
      <c r="K370" s="95" t="n">
        <f aca="false" ca="false" dt2D="false" dtr="false" t="normal">K371</f>
        <v>22400000</v>
      </c>
      <c r="L370" s="95" t="n">
        <f aca="false" ca="false" dt2D="false" dtr="false" t="normal">L371</f>
        <v>33176400</v>
      </c>
      <c r="M370" s="95" t="n">
        <f aca="false" ca="false" dt2D="false" dtr="false" t="normal">M371</f>
        <v>-106300</v>
      </c>
      <c r="N370" s="95" t="n">
        <f aca="false" ca="false" dt2D="false" dtr="false" t="normal">N371</f>
        <v>0</v>
      </c>
      <c r="O370" s="95" t="n">
        <f aca="false" ca="false" dt2D="false" dtr="false" t="normal">O371</f>
        <v>0</v>
      </c>
      <c r="P370" s="95" t="n">
        <f aca="false" ca="false" dt2D="false" dtr="false" t="normal">P371</f>
        <v>3895600</v>
      </c>
      <c r="Q370" s="95" t="n">
        <f aca="false" ca="false" dt2D="false" dtr="false" t="normal">Q371</f>
        <v>0</v>
      </c>
      <c r="R370" s="95" t="n">
        <f aca="false" ca="false" dt2D="false" dtr="false" t="normal">R371</f>
        <v>0</v>
      </c>
      <c r="S370" s="95" t="n">
        <f aca="false" ca="false" dt2D="false" dtr="false" t="normal">S371</f>
        <v>0</v>
      </c>
      <c r="T370" s="95" t="n">
        <f aca="false" ca="false" dt2D="false" dtr="false" t="normal">T371</f>
        <v>0</v>
      </c>
      <c r="U370" s="39" t="n">
        <f aca="false" ca="false" dt2D="false" dtr="false" t="normal">SUM(V370:AE370)</f>
        <v>410981100</v>
      </c>
      <c r="V370" s="95" t="n">
        <f aca="false" ca="false" dt2D="false" dtr="false" t="normal">V371</f>
        <v>374015400</v>
      </c>
      <c r="W370" s="95" t="n">
        <f aca="false" ca="false" dt2D="false" dtr="false" t="normal">W371</f>
        <v>33176400</v>
      </c>
      <c r="X370" s="95" t="n">
        <f aca="false" ca="false" dt2D="false" dtr="false" t="normal">X371</f>
        <v>-106300</v>
      </c>
      <c r="Y370" s="95" t="n">
        <f aca="false" ca="false" dt2D="false" dtr="false" t="normal">Y371</f>
        <v>0</v>
      </c>
      <c r="Z370" s="95" t="n">
        <f aca="false" ca="false" dt2D="false" dtr="false" t="normal">Z371</f>
        <v>0</v>
      </c>
      <c r="AA370" s="95" t="n">
        <f aca="false" ca="false" dt2D="false" dtr="false" t="normal">AA371</f>
        <v>3895600</v>
      </c>
      <c r="AB370" s="95" t="n">
        <f aca="false" ca="false" dt2D="false" dtr="false" t="normal">AB371</f>
        <v>0</v>
      </c>
      <c r="AC370" s="95" t="n">
        <f aca="false" ca="false" dt2D="false" dtr="false" t="normal">AC371</f>
        <v>0</v>
      </c>
      <c r="AD370" s="95" t="n">
        <f aca="false" ca="false" dt2D="false" dtr="false" t="normal">AD371</f>
        <v>0</v>
      </c>
      <c r="AE370" s="95" t="n">
        <f aca="false" ca="false" dt2D="false" dtr="false" t="normal">AE371</f>
        <v>0</v>
      </c>
    </row>
    <row ht="33.2000007629395" outlineLevel="0" r="371">
      <c r="B371" s="128" t="n"/>
      <c r="C371" s="40" t="s">
        <v>137</v>
      </c>
      <c r="D371" s="8" t="n">
        <v>925</v>
      </c>
      <c r="E371" s="38" t="s">
        <v>59</v>
      </c>
      <c r="F371" s="38" t="s">
        <v>18</v>
      </c>
      <c r="G371" s="130" t="n">
        <v>5810060860</v>
      </c>
      <c r="H371" s="172" t="n">
        <v>600</v>
      </c>
      <c r="I371" s="39" t="n">
        <f aca="false" ca="false" dt2D="false" dtr="false" t="normal">SUM(J371:T371)</f>
        <v>410981100</v>
      </c>
      <c r="J371" s="95" t="n">
        <v>351615400</v>
      </c>
      <c r="K371" s="95" t="n">
        <v>22400000</v>
      </c>
      <c r="L371" s="95" t="n">
        <v>33176400</v>
      </c>
      <c r="M371" s="95" t="n">
        <v>-106300</v>
      </c>
      <c r="N371" s="95" t="n">
        <v>0</v>
      </c>
      <c r="O371" s="95" t="n">
        <v>0</v>
      </c>
      <c r="P371" s="95" t="n">
        <v>3895600</v>
      </c>
      <c r="Q371" s="95" t="n">
        <v>0</v>
      </c>
      <c r="R371" s="95" t="n">
        <v>0</v>
      </c>
      <c r="S371" s="95" t="n">
        <v>0</v>
      </c>
      <c r="T371" s="95" t="n">
        <v>0</v>
      </c>
      <c r="U371" s="39" t="n">
        <f aca="false" ca="false" dt2D="false" dtr="false" t="normal">SUM(V371:AE371)</f>
        <v>410981100</v>
      </c>
      <c r="V371" s="95" t="n">
        <v>374015400</v>
      </c>
      <c r="W371" s="95" t="n">
        <v>33176400</v>
      </c>
      <c r="X371" s="95" t="n">
        <v>-106300</v>
      </c>
      <c r="Y371" s="95" t="n">
        <v>0</v>
      </c>
      <c r="Z371" s="95" t="n">
        <v>0</v>
      </c>
      <c r="AA371" s="95" t="n">
        <v>3895600</v>
      </c>
      <c r="AB371" s="95" t="n">
        <v>0</v>
      </c>
      <c r="AC371" s="95" t="n">
        <v>0</v>
      </c>
      <c r="AD371" s="95" t="n">
        <v>0</v>
      </c>
      <c r="AE371" s="95" t="n">
        <v>0</v>
      </c>
    </row>
    <row hidden="true" ht="33.2000007629395" outlineLevel="0" r="372">
      <c r="B372" s="128" t="n"/>
      <c r="C372" s="40" t="s">
        <v>196</v>
      </c>
      <c r="D372" s="8" t="n">
        <v>925</v>
      </c>
      <c r="E372" s="38" t="s">
        <v>59</v>
      </c>
      <c r="F372" s="38" t="s">
        <v>18</v>
      </c>
      <c r="G372" s="130" t="n">
        <v>5810060865</v>
      </c>
      <c r="H372" s="172" t="n"/>
      <c r="I372" s="39" t="n">
        <f aca="false" ca="false" dt2D="false" dtr="false" t="normal">SUM(J372:T372)</f>
        <v>0</v>
      </c>
      <c r="J372" s="95" t="n">
        <f aca="false" ca="false" dt2D="false" dtr="false" t="normal">J373</f>
        <v>0</v>
      </c>
      <c r="K372" s="95" t="n">
        <f aca="false" ca="false" dt2D="false" dtr="false" t="normal">K373</f>
        <v>0</v>
      </c>
      <c r="L372" s="95" t="n">
        <f aca="false" ca="false" dt2D="false" dtr="false" t="normal">L373</f>
        <v>0</v>
      </c>
      <c r="M372" s="95" t="n">
        <f aca="false" ca="false" dt2D="false" dtr="false" t="normal">M373</f>
        <v>0</v>
      </c>
      <c r="N372" s="95" t="n">
        <f aca="false" ca="false" dt2D="false" dtr="false" t="normal">N373</f>
        <v>0</v>
      </c>
      <c r="O372" s="95" t="n">
        <f aca="false" ca="false" dt2D="false" dtr="false" t="normal">O373</f>
        <v>0</v>
      </c>
      <c r="P372" s="95" t="n">
        <f aca="false" ca="false" dt2D="false" dtr="false" t="normal">P373</f>
        <v>0</v>
      </c>
      <c r="Q372" s="95" t="n">
        <f aca="false" ca="false" dt2D="false" dtr="false" t="normal">Q373</f>
        <v>0</v>
      </c>
      <c r="R372" s="95" t="n">
        <f aca="false" ca="false" dt2D="false" dtr="false" t="normal">R373</f>
        <v>0</v>
      </c>
      <c r="S372" s="95" t="n">
        <f aca="false" ca="false" dt2D="false" dtr="false" t="normal">S373</f>
        <v>0</v>
      </c>
      <c r="T372" s="95" t="n">
        <f aca="false" ca="false" dt2D="false" dtr="false" t="normal">T373</f>
        <v>0</v>
      </c>
      <c r="U372" s="39" t="n">
        <f aca="false" ca="false" dt2D="false" dtr="false" t="normal">SUM(V372:AE372)</f>
        <v>0</v>
      </c>
      <c r="V372" s="95" t="n">
        <f aca="false" ca="false" dt2D="false" dtr="false" t="normal">V373</f>
        <v>0</v>
      </c>
      <c r="W372" s="95" t="n">
        <f aca="false" ca="false" dt2D="false" dtr="false" t="normal">W373</f>
        <v>0</v>
      </c>
      <c r="X372" s="95" t="n">
        <f aca="false" ca="false" dt2D="false" dtr="false" t="normal">X373</f>
        <v>0</v>
      </c>
      <c r="Y372" s="95" t="n">
        <f aca="false" ca="false" dt2D="false" dtr="false" t="normal">Y373</f>
        <v>0</v>
      </c>
      <c r="Z372" s="95" t="n">
        <f aca="false" ca="false" dt2D="false" dtr="false" t="normal">Z373</f>
        <v>0</v>
      </c>
      <c r="AA372" s="95" t="n">
        <f aca="false" ca="false" dt2D="false" dtr="false" t="normal">AA373</f>
        <v>0</v>
      </c>
      <c r="AB372" s="95" t="n">
        <f aca="false" ca="false" dt2D="false" dtr="false" t="normal">AB373</f>
        <v>0</v>
      </c>
      <c r="AC372" s="95" t="n">
        <f aca="false" ca="false" dt2D="false" dtr="false" t="normal">AC373</f>
        <v>0</v>
      </c>
      <c r="AD372" s="95" t="n">
        <f aca="false" ca="false" dt2D="false" dtr="false" t="normal">AD373</f>
        <v>0</v>
      </c>
      <c r="AE372" s="95" t="n">
        <f aca="false" ca="false" dt2D="false" dtr="false" t="normal">AE373</f>
        <v>0</v>
      </c>
    </row>
    <row hidden="true" ht="33.2000007629395" outlineLevel="0" r="373">
      <c r="B373" s="128" t="n"/>
      <c r="C373" s="40" t="s">
        <v>137</v>
      </c>
      <c r="D373" s="8" t="n">
        <v>925</v>
      </c>
      <c r="E373" s="38" t="s">
        <v>59</v>
      </c>
      <c r="F373" s="38" t="s">
        <v>18</v>
      </c>
      <c r="G373" s="130" t="n">
        <v>5810060865</v>
      </c>
      <c r="H373" s="172" t="n">
        <v>600</v>
      </c>
      <c r="I373" s="39" t="n">
        <f aca="false" ca="false" dt2D="false" dtr="false" t="normal">SUM(J373:T373)</f>
        <v>0</v>
      </c>
      <c r="J373" s="95" t="n"/>
      <c r="K373" s="95" t="n"/>
      <c r="L373" s="95" t="n"/>
      <c r="M373" s="95" t="n"/>
      <c r="N373" s="95" t="n"/>
      <c r="O373" s="95" t="n"/>
      <c r="P373" s="95" t="n"/>
      <c r="Q373" s="95" t="n"/>
      <c r="R373" s="95" t="n"/>
      <c r="S373" s="95" t="n"/>
      <c r="T373" s="95" t="n"/>
      <c r="U373" s="39" t="n">
        <f aca="false" ca="false" dt2D="false" dtr="false" t="normal">SUM(V373:AE373)</f>
        <v>0</v>
      </c>
      <c r="V373" s="95" t="n"/>
      <c r="W373" s="95" t="n"/>
      <c r="X373" s="95" t="n"/>
      <c r="Y373" s="95" t="n"/>
      <c r="Z373" s="95" t="n"/>
      <c r="AA373" s="95" t="n"/>
      <c r="AB373" s="95" t="n"/>
      <c r="AC373" s="95" t="n"/>
      <c r="AD373" s="95" t="n"/>
      <c r="AE373" s="95" t="n"/>
    </row>
    <row ht="33.2000007629395" outlineLevel="0" r="374">
      <c r="B374" s="128" t="n"/>
      <c r="C374" s="40" t="s">
        <v>200</v>
      </c>
      <c r="D374" s="8" t="n">
        <v>925</v>
      </c>
      <c r="E374" s="38" t="s">
        <v>59</v>
      </c>
      <c r="F374" s="38" t="s">
        <v>18</v>
      </c>
      <c r="G374" s="130" t="n">
        <v>5810100000</v>
      </c>
      <c r="H374" s="172" t="n"/>
      <c r="I374" s="39" t="n">
        <f aca="false" ca="false" dt2D="false" dtr="false" t="normal">SUM(J374:T374)</f>
        <v>6834400</v>
      </c>
      <c r="J374" s="95" t="n"/>
      <c r="K374" s="95" t="n">
        <f aca="false" ca="false" dt2D="false" dtr="false" t="normal">K375</f>
        <v>6834400</v>
      </c>
      <c r="L374" s="95" t="n">
        <f aca="false" ca="false" dt2D="false" dtr="false" t="normal">L375</f>
        <v>0</v>
      </c>
      <c r="M374" s="95" t="n">
        <f aca="false" ca="false" dt2D="false" dtr="false" t="normal">M375</f>
        <v>0</v>
      </c>
      <c r="N374" s="95" t="n">
        <f aca="false" ca="false" dt2D="false" dtr="false" t="normal">N375</f>
        <v>0</v>
      </c>
      <c r="O374" s="95" t="n">
        <f aca="false" ca="false" dt2D="false" dtr="false" t="normal">O375</f>
        <v>0</v>
      </c>
      <c r="P374" s="95" t="n">
        <f aca="false" ca="false" dt2D="false" dtr="false" t="normal">P375</f>
        <v>0</v>
      </c>
      <c r="Q374" s="95" t="n">
        <f aca="false" ca="false" dt2D="false" dtr="false" t="normal">Q375</f>
        <v>0</v>
      </c>
      <c r="R374" s="95" t="n">
        <f aca="false" ca="false" dt2D="false" dtr="false" t="normal">R375</f>
        <v>0</v>
      </c>
      <c r="S374" s="95" t="n">
        <f aca="false" ca="false" dt2D="false" dtr="false" t="normal">S375</f>
        <v>0</v>
      </c>
      <c r="T374" s="95" t="n"/>
      <c r="U374" s="39" t="n">
        <f aca="false" ca="false" dt2D="false" dtr="false" t="normal">SUM(V374:AE374)</f>
        <v>6834400</v>
      </c>
      <c r="V374" s="95" t="n">
        <f aca="false" ca="false" dt2D="false" dtr="false" t="normal">V375</f>
        <v>6834400</v>
      </c>
      <c r="W374" s="95" t="n">
        <f aca="false" ca="false" dt2D="false" dtr="false" t="normal">W375</f>
        <v>0</v>
      </c>
      <c r="X374" s="95" t="n">
        <f aca="false" ca="false" dt2D="false" dtr="false" t="normal">X375</f>
        <v>0</v>
      </c>
      <c r="Y374" s="95" t="n">
        <f aca="false" ca="false" dt2D="false" dtr="false" t="normal">Y375</f>
        <v>0</v>
      </c>
      <c r="Z374" s="95" t="n">
        <f aca="false" ca="false" dt2D="false" dtr="false" t="normal">Z375</f>
        <v>0</v>
      </c>
      <c r="AA374" s="95" t="n">
        <f aca="false" ca="false" dt2D="false" dtr="false" t="normal">AA375</f>
        <v>0</v>
      </c>
      <c r="AB374" s="95" t="n">
        <f aca="false" ca="false" dt2D="false" dtr="false" t="normal">AB375</f>
        <v>0</v>
      </c>
      <c r="AC374" s="95" t="n">
        <f aca="false" ca="false" dt2D="false" dtr="false" t="normal">AC375</f>
        <v>0</v>
      </c>
      <c r="AD374" s="95" t="n">
        <f aca="false" ca="false" dt2D="false" dtr="false" t="normal">AD375</f>
        <v>0</v>
      </c>
      <c r="AE374" s="95" t="n"/>
    </row>
    <row ht="33.2000007629395" outlineLevel="0" r="375">
      <c r="B375" s="128" t="n"/>
      <c r="C375" s="40" t="s">
        <v>200</v>
      </c>
      <c r="D375" s="8" t="n">
        <v>925</v>
      </c>
      <c r="E375" s="38" t="s">
        <v>59</v>
      </c>
      <c r="F375" s="38" t="s">
        <v>18</v>
      </c>
      <c r="G375" s="130" t="n">
        <v>5810100590</v>
      </c>
      <c r="H375" s="172" t="n"/>
      <c r="I375" s="39" t="n">
        <f aca="false" ca="false" dt2D="false" dtr="false" t="normal">SUM(J375:T375)</f>
        <v>6834400</v>
      </c>
      <c r="J375" s="95" t="n"/>
      <c r="K375" s="95" t="n">
        <f aca="false" ca="false" dt2D="false" dtr="false" t="normal">K376</f>
        <v>6834400</v>
      </c>
      <c r="L375" s="95" t="n">
        <f aca="false" ca="false" dt2D="false" dtr="false" t="normal">L376</f>
        <v>0</v>
      </c>
      <c r="M375" s="95" t="n">
        <f aca="false" ca="false" dt2D="false" dtr="false" t="normal">M376</f>
        <v>0</v>
      </c>
      <c r="N375" s="95" t="n">
        <f aca="false" ca="false" dt2D="false" dtr="false" t="normal">N376</f>
        <v>0</v>
      </c>
      <c r="O375" s="95" t="n">
        <f aca="false" ca="false" dt2D="false" dtr="false" t="normal">O376</f>
        <v>0</v>
      </c>
      <c r="P375" s="95" t="n">
        <f aca="false" ca="false" dt2D="false" dtr="false" t="normal">P376</f>
        <v>0</v>
      </c>
      <c r="Q375" s="95" t="n">
        <f aca="false" ca="false" dt2D="false" dtr="false" t="normal">Q376</f>
        <v>0</v>
      </c>
      <c r="R375" s="95" t="n">
        <f aca="false" ca="false" dt2D="false" dtr="false" t="normal">R376</f>
        <v>0</v>
      </c>
      <c r="S375" s="95" t="n">
        <f aca="false" ca="false" dt2D="false" dtr="false" t="normal">S376</f>
        <v>0</v>
      </c>
      <c r="T375" s="95" t="n"/>
      <c r="U375" s="39" t="n">
        <f aca="false" ca="false" dt2D="false" dtr="false" t="normal">SUM(V375:AE375)</f>
        <v>6834400</v>
      </c>
      <c r="V375" s="95" t="n">
        <f aca="false" ca="false" dt2D="false" dtr="false" t="normal">V376</f>
        <v>6834400</v>
      </c>
      <c r="W375" s="95" t="n">
        <f aca="false" ca="false" dt2D="false" dtr="false" t="normal">W376</f>
        <v>0</v>
      </c>
      <c r="X375" s="95" t="n">
        <f aca="false" ca="false" dt2D="false" dtr="false" t="normal">X376</f>
        <v>0</v>
      </c>
      <c r="Y375" s="95" t="n">
        <f aca="false" ca="false" dt2D="false" dtr="false" t="normal">Y376</f>
        <v>0</v>
      </c>
      <c r="Z375" s="95" t="n">
        <f aca="false" ca="false" dt2D="false" dtr="false" t="normal">Z376</f>
        <v>0</v>
      </c>
      <c r="AA375" s="95" t="n">
        <f aca="false" ca="false" dt2D="false" dtr="false" t="normal">AA376</f>
        <v>0</v>
      </c>
      <c r="AB375" s="95" t="n">
        <f aca="false" ca="false" dt2D="false" dtr="false" t="normal">AB376</f>
        <v>0</v>
      </c>
      <c r="AC375" s="95" t="n">
        <f aca="false" ca="false" dt2D="false" dtr="false" t="normal">AC376</f>
        <v>0</v>
      </c>
      <c r="AD375" s="95" t="n">
        <f aca="false" ca="false" dt2D="false" dtr="false" t="normal">AD376</f>
        <v>0</v>
      </c>
      <c r="AE375" s="95" t="n"/>
    </row>
    <row ht="33.2000007629395" outlineLevel="0" r="376">
      <c r="B376" s="128" t="n"/>
      <c r="C376" s="40" t="s">
        <v>137</v>
      </c>
      <c r="D376" s="8" t="n">
        <v>925</v>
      </c>
      <c r="E376" s="38" t="s">
        <v>59</v>
      </c>
      <c r="F376" s="38" t="s">
        <v>18</v>
      </c>
      <c r="G376" s="130" t="n">
        <v>5810100590</v>
      </c>
      <c r="H376" s="172" t="n">
        <v>600</v>
      </c>
      <c r="I376" s="39" t="n">
        <f aca="false" ca="false" dt2D="false" dtr="false" t="normal">SUM(J376:T376)</f>
        <v>6834400</v>
      </c>
      <c r="J376" s="95" t="n"/>
      <c r="K376" s="95" t="n">
        <v>6834400</v>
      </c>
      <c r="L376" s="95" t="n"/>
      <c r="M376" s="95" t="n"/>
      <c r="N376" s="95" t="n"/>
      <c r="O376" s="95" t="n"/>
      <c r="P376" s="95" t="n"/>
      <c r="Q376" s="95" t="n"/>
      <c r="R376" s="95" t="n"/>
      <c r="S376" s="95" t="n"/>
      <c r="T376" s="95" t="n"/>
      <c r="U376" s="39" t="n">
        <f aca="false" ca="false" dt2D="false" dtr="false" t="normal">SUM(V376:AE376)</f>
        <v>6834400</v>
      </c>
      <c r="V376" s="95" t="n">
        <v>6834400</v>
      </c>
      <c r="W376" s="95" t="n"/>
      <c r="X376" s="95" t="n"/>
      <c r="Y376" s="95" t="n"/>
      <c r="Z376" s="95" t="n"/>
      <c r="AA376" s="95" t="n"/>
      <c r="AB376" s="95" t="n"/>
      <c r="AC376" s="95" t="n"/>
      <c r="AD376" s="95" t="n"/>
      <c r="AE376" s="95" t="n"/>
    </row>
    <row ht="33.2000007629395" outlineLevel="0" r="377">
      <c r="B377" s="128" t="n"/>
      <c r="C377" s="40" t="s">
        <v>297</v>
      </c>
      <c r="D377" s="8" t="n">
        <v>925</v>
      </c>
      <c r="E377" s="38" t="s">
        <v>59</v>
      </c>
      <c r="F377" s="38" t="s">
        <v>18</v>
      </c>
      <c r="G377" s="130" t="n">
        <v>9900000000</v>
      </c>
      <c r="H377" s="172" t="n"/>
      <c r="I377" s="39" t="n">
        <f aca="false" ca="false" dt2D="false" dtr="false" t="normal">SUM(J377:T377)</f>
        <v>500000</v>
      </c>
      <c r="J377" s="95" t="n">
        <f aca="false" ca="false" dt2D="false" dtr="false" t="normal">J378</f>
        <v>0</v>
      </c>
      <c r="K377" s="95" t="n">
        <f aca="false" ca="false" dt2D="false" dtr="false" t="normal">K378</f>
        <v>500000</v>
      </c>
      <c r="L377" s="95" t="n">
        <f aca="false" ca="false" dt2D="false" dtr="false" t="normal">L378</f>
        <v>0</v>
      </c>
      <c r="M377" s="95" t="n">
        <f aca="false" ca="false" dt2D="false" dtr="false" t="normal">M378</f>
        <v>0</v>
      </c>
      <c r="N377" s="95" t="n">
        <f aca="false" ca="false" dt2D="false" dtr="false" t="normal">N378</f>
        <v>0</v>
      </c>
      <c r="O377" s="95" t="n">
        <f aca="false" ca="false" dt2D="false" dtr="false" t="normal">O378</f>
        <v>0</v>
      </c>
      <c r="P377" s="95" t="n">
        <f aca="false" ca="false" dt2D="false" dtr="false" t="normal">P378</f>
        <v>0</v>
      </c>
      <c r="Q377" s="95" t="n">
        <f aca="false" ca="false" dt2D="false" dtr="false" t="normal">Q378</f>
        <v>0</v>
      </c>
      <c r="R377" s="95" t="n">
        <f aca="false" ca="false" dt2D="false" dtr="false" t="normal">R378</f>
        <v>0</v>
      </c>
      <c r="S377" s="95" t="n">
        <f aca="false" ca="false" dt2D="false" dtr="false" t="normal">S378</f>
        <v>0</v>
      </c>
      <c r="T377" s="95" t="n">
        <f aca="false" ca="false" dt2D="false" dtr="false" t="normal">T378</f>
        <v>0</v>
      </c>
      <c r="U377" s="39" t="n">
        <f aca="false" ca="false" dt2D="false" dtr="false" t="normal">SUM(V377:AE377)</f>
        <v>500000</v>
      </c>
      <c r="V377" s="95" t="n">
        <f aca="false" ca="false" dt2D="false" dtr="false" t="normal">V378</f>
        <v>500000</v>
      </c>
      <c r="W377" s="95" t="n">
        <f aca="false" ca="false" dt2D="false" dtr="false" t="normal">W378</f>
        <v>0</v>
      </c>
      <c r="X377" s="95" t="n">
        <f aca="false" ca="false" dt2D="false" dtr="false" t="normal">X378</f>
        <v>0</v>
      </c>
      <c r="Y377" s="95" t="n">
        <f aca="false" ca="false" dt2D="false" dtr="false" t="normal">Y378</f>
        <v>0</v>
      </c>
      <c r="Z377" s="95" t="n">
        <f aca="false" ca="false" dt2D="false" dtr="false" t="normal">Z378</f>
        <v>0</v>
      </c>
      <c r="AA377" s="95" t="n">
        <f aca="false" ca="false" dt2D="false" dtr="false" t="normal">AA378</f>
        <v>0</v>
      </c>
      <c r="AB377" s="95" t="n">
        <f aca="false" ca="false" dt2D="false" dtr="false" t="normal">AB378</f>
        <v>0</v>
      </c>
      <c r="AC377" s="95" t="n">
        <f aca="false" ca="false" dt2D="false" dtr="false" t="normal">AC378</f>
        <v>0</v>
      </c>
      <c r="AD377" s="95" t="n">
        <f aca="false" ca="false" dt2D="false" dtr="false" t="normal">AD378</f>
        <v>0</v>
      </c>
      <c r="AE377" s="95" t="n">
        <f aca="false" ca="false" dt2D="false" dtr="false" t="normal">AE378</f>
        <v>0</v>
      </c>
    </row>
    <row outlineLevel="0" r="378">
      <c r="B378" s="128" t="n"/>
      <c r="C378" s="40" t="s">
        <v>301</v>
      </c>
      <c r="D378" s="8" t="n">
        <v>925</v>
      </c>
      <c r="E378" s="38" t="s">
        <v>59</v>
      </c>
      <c r="F378" s="38" t="s">
        <v>18</v>
      </c>
      <c r="G378" s="130" t="n">
        <v>9900010910</v>
      </c>
      <c r="H378" s="172" t="n"/>
      <c r="I378" s="39" t="n">
        <f aca="false" ca="false" dt2D="false" dtr="false" t="normal">SUM(J378:T378)</f>
        <v>500000</v>
      </c>
      <c r="J378" s="95" t="n">
        <f aca="false" ca="false" dt2D="false" dtr="false" t="normal">J379</f>
        <v>0</v>
      </c>
      <c r="K378" s="95" t="n">
        <f aca="false" ca="false" dt2D="false" dtr="false" t="normal">K379</f>
        <v>500000</v>
      </c>
      <c r="L378" s="95" t="n">
        <f aca="false" ca="false" dt2D="false" dtr="false" t="normal">L379</f>
        <v>0</v>
      </c>
      <c r="M378" s="95" t="n">
        <f aca="false" ca="false" dt2D="false" dtr="false" t="normal">M379</f>
        <v>0</v>
      </c>
      <c r="N378" s="95" t="n">
        <f aca="false" ca="false" dt2D="false" dtr="false" t="normal">N379</f>
        <v>0</v>
      </c>
      <c r="O378" s="95" t="n">
        <f aca="false" ca="false" dt2D="false" dtr="false" t="normal">O379</f>
        <v>0</v>
      </c>
      <c r="P378" s="95" t="n">
        <f aca="false" ca="false" dt2D="false" dtr="false" t="normal">P379</f>
        <v>0</v>
      </c>
      <c r="Q378" s="95" t="n">
        <f aca="false" ca="false" dt2D="false" dtr="false" t="normal">Q379</f>
        <v>0</v>
      </c>
      <c r="R378" s="95" t="n">
        <f aca="false" ca="false" dt2D="false" dtr="false" t="normal">R379</f>
        <v>0</v>
      </c>
      <c r="S378" s="95" t="n">
        <f aca="false" ca="false" dt2D="false" dtr="false" t="normal">S379</f>
        <v>0</v>
      </c>
      <c r="T378" s="95" t="n">
        <f aca="false" ca="false" dt2D="false" dtr="false" t="normal">T379</f>
        <v>0</v>
      </c>
      <c r="U378" s="39" t="n">
        <f aca="false" ca="false" dt2D="false" dtr="false" t="normal">SUM(V378:AE378)</f>
        <v>500000</v>
      </c>
      <c r="V378" s="95" t="n">
        <f aca="false" ca="false" dt2D="false" dtr="false" t="normal">V379</f>
        <v>500000</v>
      </c>
      <c r="W378" s="95" t="n">
        <f aca="false" ca="false" dt2D="false" dtr="false" t="normal">W379</f>
        <v>0</v>
      </c>
      <c r="X378" s="95" t="n">
        <f aca="false" ca="false" dt2D="false" dtr="false" t="normal">X379</f>
        <v>0</v>
      </c>
      <c r="Y378" s="95" t="n">
        <f aca="false" ca="false" dt2D="false" dtr="false" t="normal">Y379</f>
        <v>0</v>
      </c>
      <c r="Z378" s="95" t="n">
        <f aca="false" ca="false" dt2D="false" dtr="false" t="normal">Z379</f>
        <v>0</v>
      </c>
      <c r="AA378" s="95" t="n">
        <f aca="false" ca="false" dt2D="false" dtr="false" t="normal">AA379</f>
        <v>0</v>
      </c>
      <c r="AB378" s="95" t="n">
        <f aca="false" ca="false" dt2D="false" dtr="false" t="normal">AB379</f>
        <v>0</v>
      </c>
      <c r="AC378" s="95" t="n">
        <f aca="false" ca="false" dt2D="false" dtr="false" t="normal">AC379</f>
        <v>0</v>
      </c>
      <c r="AD378" s="95" t="n">
        <f aca="false" ca="false" dt2D="false" dtr="false" t="normal">AD379</f>
        <v>0</v>
      </c>
      <c r="AE378" s="95" t="n">
        <f aca="false" ca="false" dt2D="false" dtr="false" t="normal">AE379</f>
        <v>0</v>
      </c>
    </row>
    <row outlineLevel="0" r="379">
      <c r="B379" s="128" t="n"/>
      <c r="C379" s="40" t="s">
        <v>113</v>
      </c>
      <c r="D379" s="8" t="n">
        <v>925</v>
      </c>
      <c r="E379" s="38" t="s">
        <v>59</v>
      </c>
      <c r="F379" s="38" t="s">
        <v>18</v>
      </c>
      <c r="G379" s="130" t="n">
        <v>9900010910</v>
      </c>
      <c r="H379" s="172" t="n">
        <v>800</v>
      </c>
      <c r="I379" s="39" t="n">
        <f aca="false" ca="false" dt2D="false" dtr="false" t="normal">SUM(J379:T379)</f>
        <v>500000</v>
      </c>
      <c r="J379" s="95" t="n">
        <v>0</v>
      </c>
      <c r="K379" s="95" t="n">
        <v>500000</v>
      </c>
      <c r="L379" s="95" t="n"/>
      <c r="M379" s="95" t="n"/>
      <c r="N379" s="95" t="n"/>
      <c r="O379" s="95" t="n"/>
      <c r="P379" s="95" t="n"/>
      <c r="Q379" s="95" t="n"/>
      <c r="R379" s="95" t="n"/>
      <c r="S379" s="95" t="n"/>
      <c r="T379" s="95" t="n">
        <v>0</v>
      </c>
      <c r="U379" s="39" t="n">
        <f aca="false" ca="false" dt2D="false" dtr="false" t="normal">SUM(V379:AE379)</f>
        <v>500000</v>
      </c>
      <c r="V379" s="95" t="n">
        <v>500000</v>
      </c>
      <c r="W379" s="95" t="n"/>
      <c r="X379" s="95" t="n"/>
      <c r="Y379" s="95" t="n"/>
      <c r="Z379" s="95" t="n"/>
      <c r="AA379" s="95" t="n"/>
      <c r="AB379" s="95" t="n"/>
      <c r="AC379" s="95" t="n"/>
      <c r="AD379" s="95" t="n"/>
      <c r="AE379" s="95" t="n">
        <v>0</v>
      </c>
    </row>
    <row outlineLevel="0" r="380">
      <c r="B380" s="128" t="n"/>
      <c r="C380" s="40" t="s">
        <v>61</v>
      </c>
      <c r="D380" s="8" t="n">
        <v>925</v>
      </c>
      <c r="E380" s="38" t="s">
        <v>59</v>
      </c>
      <c r="F380" s="38" t="s">
        <v>20</v>
      </c>
      <c r="G380" s="130" t="n"/>
      <c r="H380" s="172" t="n"/>
      <c r="I380" s="39" t="n">
        <f aca="false" ca="false" dt2D="false" dtr="false" t="normal">SUM(J380:T380)</f>
        <v>1011303700</v>
      </c>
      <c r="J380" s="95" t="n">
        <f aca="false" ca="false" dt2D="false" dtr="false" t="normal">J381+J426</f>
        <v>901955300</v>
      </c>
      <c r="K380" s="95" t="n">
        <f aca="false" ca="false" dt2D="false" dtr="false" t="normal">K381+K426</f>
        <v>60076700</v>
      </c>
      <c r="L380" s="95" t="n">
        <f aca="false" ca="false" dt2D="false" dtr="false" t="normal">L381+L426</f>
        <v>53602500</v>
      </c>
      <c r="M380" s="95" t="n">
        <f aca="false" ca="false" dt2D="false" dtr="false" t="normal">M381+M426</f>
        <v>7408300</v>
      </c>
      <c r="N380" s="95" t="n">
        <f aca="false" ca="false" dt2D="false" dtr="false" t="normal">N381+N426</f>
        <v>0</v>
      </c>
      <c r="O380" s="95" t="n">
        <f aca="false" ca="false" dt2D="false" dtr="false" t="normal">O381+O426</f>
        <v>0</v>
      </c>
      <c r="P380" s="95" t="n">
        <f aca="false" ca="false" dt2D="false" dtr="false" t="normal">P381+P426</f>
        <v>3745900</v>
      </c>
      <c r="Q380" s="95" t="n">
        <f aca="false" ca="false" dt2D="false" dtr="false" t="normal">Q381+Q426</f>
        <v>0</v>
      </c>
      <c r="R380" s="95" t="n">
        <f aca="false" ca="false" dt2D="false" dtr="false" t="normal">R381+R426</f>
        <v>-15485000</v>
      </c>
      <c r="S380" s="95" t="n">
        <f aca="false" ca="false" dt2D="false" dtr="false" t="normal">S381+S426</f>
        <v>0</v>
      </c>
      <c r="T380" s="95" t="n">
        <f aca="false" ca="false" dt2D="false" dtr="false" t="normal">T381+T426</f>
        <v>0</v>
      </c>
      <c r="U380" s="39" t="n">
        <f aca="false" ca="false" dt2D="false" dtr="false" t="normal">SUM(V380:AE380)</f>
        <v>1008128800</v>
      </c>
      <c r="V380" s="95" t="n">
        <f aca="false" ca="false" dt2D="false" dtr="false" t="normal">V381+V426</f>
        <v>825782100</v>
      </c>
      <c r="W380" s="95" t="n">
        <f aca="false" ca="false" dt2D="false" dtr="false" t="normal">W381+W426</f>
        <v>171192500</v>
      </c>
      <c r="X380" s="95" t="n">
        <f aca="false" ca="false" dt2D="false" dtr="false" t="normal">X381+X426</f>
        <v>7408300</v>
      </c>
      <c r="Y380" s="95" t="n">
        <f aca="false" ca="false" dt2D="false" dtr="false" t="normal">Y381+Y426</f>
        <v>0</v>
      </c>
      <c r="Z380" s="95" t="n">
        <f aca="false" ca="false" dt2D="false" dtr="false" t="normal">Z381+Z426</f>
        <v>0</v>
      </c>
      <c r="AA380" s="95" t="n">
        <f aca="false" ca="false" dt2D="false" dtr="false" t="normal">AA381+AA426</f>
        <v>3745900</v>
      </c>
      <c r="AB380" s="95" t="n">
        <f aca="false" ca="false" dt2D="false" dtr="false" t="normal">AB381+AB426</f>
        <v>0</v>
      </c>
      <c r="AC380" s="95" t="n">
        <f aca="false" ca="false" dt2D="false" dtr="false" t="normal">AC381+AC426</f>
        <v>0</v>
      </c>
      <c r="AD380" s="95" t="n">
        <f aca="false" ca="false" dt2D="false" dtr="false" t="normal">AD381+AD426</f>
        <v>0</v>
      </c>
      <c r="AE380" s="95" t="n">
        <f aca="false" ca="false" dt2D="false" dtr="false" t="normal">AE381+AE426</f>
        <v>0</v>
      </c>
    </row>
    <row outlineLevel="0" r="381">
      <c r="B381" s="128" t="n"/>
      <c r="C381" s="37" t="s">
        <v>190</v>
      </c>
      <c r="D381" s="8" t="n">
        <v>925</v>
      </c>
      <c r="E381" s="38" t="s">
        <v>59</v>
      </c>
      <c r="F381" s="38" t="s">
        <v>20</v>
      </c>
      <c r="G381" s="130" t="n">
        <v>5800000000</v>
      </c>
      <c r="H381" s="172" t="n"/>
      <c r="I381" s="39" t="n">
        <f aca="false" ca="false" dt2D="false" dtr="false" t="normal">SUM(J381:T381)</f>
        <v>1010803700</v>
      </c>
      <c r="J381" s="95" t="n">
        <f aca="false" ca="false" dt2D="false" dtr="false" t="normal">J382</f>
        <v>901955300</v>
      </c>
      <c r="K381" s="95" t="n">
        <f aca="false" ca="false" dt2D="false" dtr="false" t="normal">K382</f>
        <v>59576700</v>
      </c>
      <c r="L381" s="95" t="n">
        <f aca="false" ca="false" dt2D="false" dtr="false" t="normal">L382</f>
        <v>53602500</v>
      </c>
      <c r="M381" s="95" t="n">
        <f aca="false" ca="false" dt2D="false" dtr="false" t="normal">M382</f>
        <v>7408300</v>
      </c>
      <c r="N381" s="95" t="n">
        <f aca="false" ca="false" dt2D="false" dtr="false" t="normal">N382</f>
        <v>0</v>
      </c>
      <c r="O381" s="95" t="n">
        <f aca="false" ca="false" dt2D="false" dtr="false" t="normal">O382</f>
        <v>0</v>
      </c>
      <c r="P381" s="95" t="n">
        <f aca="false" ca="false" dt2D="false" dtr="false" t="normal">P382</f>
        <v>3745900</v>
      </c>
      <c r="Q381" s="95" t="n">
        <f aca="false" ca="false" dt2D="false" dtr="false" t="normal">Q382</f>
        <v>0</v>
      </c>
      <c r="R381" s="95" t="n">
        <f aca="false" ca="false" dt2D="false" dtr="false" t="normal">R382</f>
        <v>-15485000</v>
      </c>
      <c r="S381" s="95" t="n">
        <f aca="false" ca="false" dt2D="false" dtr="false" t="normal">S382</f>
        <v>0</v>
      </c>
      <c r="T381" s="95" t="n">
        <f aca="false" ca="false" dt2D="false" dtr="false" t="normal">T382</f>
        <v>0</v>
      </c>
      <c r="U381" s="39" t="n">
        <f aca="false" ca="false" dt2D="false" dtr="false" t="normal">SUM(V381:AE381)</f>
        <v>1007628800</v>
      </c>
      <c r="V381" s="95" t="n">
        <f aca="false" ca="false" dt2D="false" dtr="false" t="normal">V382</f>
        <v>825282100</v>
      </c>
      <c r="W381" s="95" t="n">
        <f aca="false" ca="false" dt2D="false" dtr="false" t="normal">W382</f>
        <v>171192500</v>
      </c>
      <c r="X381" s="95" t="n">
        <f aca="false" ca="false" dt2D="false" dtr="false" t="normal">X382</f>
        <v>7408300</v>
      </c>
      <c r="Y381" s="95" t="n">
        <f aca="false" ca="false" dt2D="false" dtr="false" t="normal">Y382</f>
        <v>0</v>
      </c>
      <c r="Z381" s="95" t="n">
        <f aca="false" ca="false" dt2D="false" dtr="false" t="normal">Z382</f>
        <v>0</v>
      </c>
      <c r="AA381" s="95" t="n">
        <f aca="false" ca="false" dt2D="false" dtr="false" t="normal">AA382</f>
        <v>3745900</v>
      </c>
      <c r="AB381" s="95" t="n">
        <f aca="false" ca="false" dt2D="false" dtr="false" t="normal">AB382</f>
        <v>0</v>
      </c>
      <c r="AC381" s="95" t="n">
        <f aca="false" ca="false" dt2D="false" dtr="false" t="normal">AC382</f>
        <v>0</v>
      </c>
      <c r="AD381" s="95" t="n">
        <f aca="false" ca="false" dt2D="false" dtr="false" t="normal">AD382</f>
        <v>0</v>
      </c>
      <c r="AE381" s="95" t="n">
        <f aca="false" ca="false" dt2D="false" dtr="false" t="normal">AE382</f>
        <v>0</v>
      </c>
    </row>
    <row outlineLevel="0" r="382">
      <c r="B382" s="128" t="n"/>
      <c r="C382" s="40" t="s">
        <v>191</v>
      </c>
      <c r="D382" s="8" t="n">
        <v>925</v>
      </c>
      <c r="E382" s="38" t="s">
        <v>59</v>
      </c>
      <c r="F382" s="38" t="s">
        <v>20</v>
      </c>
      <c r="G382" s="130" t="n">
        <v>5810000000</v>
      </c>
      <c r="H382" s="172" t="n"/>
      <c r="I382" s="39" t="n">
        <f aca="false" ca="false" dt2D="false" dtr="false" t="normal">SUM(J382:T382)</f>
        <v>1010803700</v>
      </c>
      <c r="J382" s="95" t="n">
        <f aca="false" ca="false" dt2D="false" dtr="false" t="normal">J387+J391+J393+J389+J395+J397+J414+J383+J401+J385+J399</f>
        <v>901955300</v>
      </c>
      <c r="K382" s="95" t="n">
        <f aca="false" ca="false" dt2D="false" dtr="false" t="normal">K387+K391+K393+K389+K395+K397+K414+K383+K401+K385+K399</f>
        <v>59576700</v>
      </c>
      <c r="L382" s="95" t="n">
        <f aca="false" ca="false" dt2D="false" dtr="false" t="normal">L387+L391+L393+L389+L395+L397+L414+L383+L401+L385+L399</f>
        <v>53602500</v>
      </c>
      <c r="M382" s="95" t="n">
        <f aca="false" ca="false" dt2D="false" dtr="false" t="normal">M387+M391+M393+M389+M395+M397+M414+M383+M401+M385+M399+M419</f>
        <v>7408300</v>
      </c>
      <c r="N382" s="95" t="n">
        <f aca="false" ca="false" dt2D="false" dtr="false" t="normal">N387+N391+N393+N389+N395+N397+N414+N383+N401+N385+N399+N419</f>
        <v>0</v>
      </c>
      <c r="O382" s="95" t="n">
        <f aca="false" ca="false" dt2D="false" dtr="false" t="normal">O387+O391+O393+O389+O395+O397+O414+O383+O401+O385+O399+O419</f>
        <v>0</v>
      </c>
      <c r="P382" s="95" t="n">
        <f aca="false" ca="false" dt2D="false" dtr="false" t="normal">P387+P391+P393+P389+P395+P397+P414+P383+P401+P385+P399+P419</f>
        <v>3745900</v>
      </c>
      <c r="Q382" s="95" t="n">
        <f aca="false" ca="false" dt2D="false" dtr="false" t="normal">Q387+Q391+Q393+Q389+Q395+Q397+Q414+Q383+Q401+Q385+Q399+Q419</f>
        <v>0</v>
      </c>
      <c r="R382" s="95" t="n">
        <f aca="false" ca="false" dt2D="false" dtr="false" t="normal">R387+R391+R393+R389+R395+R397+R414+R383+R401+R385+R399+R419</f>
        <v>-15485000</v>
      </c>
      <c r="S382" s="95" t="n">
        <f aca="false" ca="false" dt2D="false" dtr="false" t="normal">S387+S391+S393+S389+S395+S397+S414+S383+S401+S385+S399+S419</f>
        <v>0</v>
      </c>
      <c r="T382" s="95" t="n">
        <f aca="false" ca="false" dt2D="false" dtr="false" t="normal">T387+T391+T393+T389+T395+T397+T414+T383+T401+T385</f>
        <v>0</v>
      </c>
      <c r="U382" s="39" t="n">
        <f aca="false" ca="false" dt2D="false" dtr="false" t="normal">SUM(V382:AE382)</f>
        <v>1007628800</v>
      </c>
      <c r="V382" s="95" t="n">
        <f aca="false" ca="false" dt2D="false" dtr="false" t="normal">V387+V391+V393+V389+V395+V397+V414+V383+V401+V385+V399</f>
        <v>825282100</v>
      </c>
      <c r="W382" s="95" t="n">
        <f aca="false" ca="false" dt2D="false" dtr="false" t="normal">W387+W391+W393+W389+W395+W397+W414+W383+W401+W385+W399</f>
        <v>171192500</v>
      </c>
      <c r="X382" s="95" t="n">
        <f aca="false" ca="false" dt2D="false" dtr="false" t="normal">X387+X391+X393+X389+X395+X397+X414+X383+X401+X385+X399+X419</f>
        <v>7408300</v>
      </c>
      <c r="Y382" s="95" t="n">
        <f aca="false" ca="false" dt2D="false" dtr="false" t="normal">Y387+Y391+Y393+Y389+Y395+Y397+Y414+Y383+Y401+Y385+Y399+Y419</f>
        <v>0</v>
      </c>
      <c r="Z382" s="95" t="n">
        <f aca="false" ca="false" dt2D="false" dtr="false" t="normal">Z387+Z391+Z393+Z389+Z395+Z397+Z414+Z383+Z401+Z385+Z399+Z419</f>
        <v>0</v>
      </c>
      <c r="AA382" s="95" t="n">
        <f aca="false" ca="false" dt2D="false" dtr="false" t="normal">AA387+AA391+AA393+AA389+AA395+AA397+AA414+AA383+AA401+AA385+AA399+AA419</f>
        <v>3745900</v>
      </c>
      <c r="AB382" s="95" t="n">
        <f aca="false" ca="false" dt2D="false" dtr="false" t="normal">AB387+AB391+AB393+AB389+AB395+AB397+AB414+AB383+AB401+AB385+AB399+AB419</f>
        <v>0</v>
      </c>
      <c r="AC382" s="95" t="n">
        <f aca="false" ca="false" dt2D="false" dtr="false" t="normal">AC387+AC391+AC393+AC389+AC395+AC397+AC414+AC383+AC401+AC385+AC399+AC419</f>
        <v>0</v>
      </c>
      <c r="AD382" s="95" t="n">
        <f aca="false" ca="false" dt2D="false" dtr="false" t="normal">AD387+AD391+AD393+AD389+AD395+AD397+AD414+AD383+AD401+AD385+AD399+AD419</f>
        <v>0</v>
      </c>
      <c r="AE382" s="95" t="n">
        <f aca="false" ca="false" dt2D="false" dtr="false" t="normal">AE387+AE391+AE393+AE389+AE395+AE397+AE414+AE383+AE401+AE385</f>
        <v>0</v>
      </c>
    </row>
    <row ht="33.2000007629395" outlineLevel="0" r="383">
      <c r="B383" s="128" t="n"/>
      <c r="C383" s="40" t="s">
        <v>144</v>
      </c>
      <c r="D383" s="8" t="n">
        <v>925</v>
      </c>
      <c r="E383" s="38" t="s">
        <v>59</v>
      </c>
      <c r="F383" s="38" t="s">
        <v>20</v>
      </c>
      <c r="G383" s="130" t="n">
        <v>5810000590</v>
      </c>
      <c r="H383" s="172" t="n"/>
      <c r="I383" s="39" t="n">
        <f aca="false" ca="false" dt2D="false" dtr="false" t="normal">SUM(J383:T383)</f>
        <v>118559700</v>
      </c>
      <c r="J383" s="95" t="n">
        <f aca="false" ca="false" dt2D="false" dtr="false" t="normal">J384</f>
        <v>77956800</v>
      </c>
      <c r="K383" s="95" t="n">
        <f aca="false" ca="false" dt2D="false" dtr="false" t="normal">K384</f>
        <v>56087900</v>
      </c>
      <c r="L383" s="95" t="n">
        <f aca="false" ca="false" dt2D="false" dtr="false" t="normal">L384</f>
        <v>0</v>
      </c>
      <c r="M383" s="95" t="n">
        <f aca="false" ca="false" dt2D="false" dtr="false" t="normal">M384</f>
        <v>0</v>
      </c>
      <c r="N383" s="95" t="n">
        <f aca="false" ca="false" dt2D="false" dtr="false" t="normal">N384</f>
        <v>0</v>
      </c>
      <c r="O383" s="95" t="n">
        <f aca="false" ca="false" dt2D="false" dtr="false" t="normal">O384</f>
        <v>0</v>
      </c>
      <c r="P383" s="95" t="n">
        <f aca="false" ca="false" dt2D="false" dtr="false" t="normal">P384</f>
        <v>0</v>
      </c>
      <c r="Q383" s="95" t="n">
        <f aca="false" ca="false" dt2D="false" dtr="false" t="normal">Q384</f>
        <v>0</v>
      </c>
      <c r="R383" s="95" t="n">
        <f aca="false" ca="false" dt2D="false" dtr="false" t="normal">R384</f>
        <v>-15485000</v>
      </c>
      <c r="S383" s="95" t="n">
        <f aca="false" ca="false" dt2D="false" dtr="false" t="normal">S384</f>
        <v>0</v>
      </c>
      <c r="T383" s="95" t="n">
        <f aca="false" ca="false" dt2D="false" dtr="false" t="normal">T384</f>
        <v>0</v>
      </c>
      <c r="U383" s="39" t="n">
        <f aca="false" ca="false" dt2D="false" dtr="false" t="normal">SUM(V383:AE383)</f>
        <v>122717000</v>
      </c>
      <c r="V383" s="95" t="n">
        <f aca="false" ca="false" dt2D="false" dtr="false" t="normal">V384</f>
        <v>122717000</v>
      </c>
      <c r="W383" s="95" t="n">
        <f aca="false" ca="false" dt2D="false" dtr="false" t="normal">W384</f>
        <v>0</v>
      </c>
      <c r="X383" s="95" t="n">
        <f aca="false" ca="false" dt2D="false" dtr="false" t="normal">X384</f>
        <v>0</v>
      </c>
      <c r="Y383" s="95" t="n">
        <f aca="false" ca="false" dt2D="false" dtr="false" t="normal">Y384</f>
        <v>0</v>
      </c>
      <c r="Z383" s="95" t="n">
        <f aca="false" ca="false" dt2D="false" dtr="false" t="normal">Z384</f>
        <v>0</v>
      </c>
      <c r="AA383" s="95" t="n">
        <f aca="false" ca="false" dt2D="false" dtr="false" t="normal">AA384</f>
        <v>0</v>
      </c>
      <c r="AB383" s="95" t="n">
        <f aca="false" ca="false" dt2D="false" dtr="false" t="normal">AB384</f>
        <v>0</v>
      </c>
      <c r="AC383" s="95" t="n">
        <f aca="false" ca="false" dt2D="false" dtr="false" t="normal">AC384</f>
        <v>0</v>
      </c>
      <c r="AD383" s="95" t="n">
        <f aca="false" ca="false" dt2D="false" dtr="false" t="normal">AD384</f>
        <v>0</v>
      </c>
      <c r="AE383" s="95" t="n">
        <f aca="false" ca="false" dt2D="false" dtr="false" t="normal">AE384</f>
        <v>0</v>
      </c>
    </row>
    <row ht="33.2000007629395" outlineLevel="0" r="384">
      <c r="B384" s="128" t="n"/>
      <c r="C384" s="40" t="s">
        <v>137</v>
      </c>
      <c r="D384" s="8" t="n">
        <v>925</v>
      </c>
      <c r="E384" s="38" t="s">
        <v>59</v>
      </c>
      <c r="F384" s="38" t="s">
        <v>20</v>
      </c>
      <c r="G384" s="130" t="n">
        <v>5810000590</v>
      </c>
      <c r="H384" s="172" t="n">
        <v>600</v>
      </c>
      <c r="I384" s="39" t="n">
        <f aca="false" ca="false" dt2D="false" dtr="false" t="normal">SUM(J384:T384)</f>
        <v>118559700</v>
      </c>
      <c r="J384" s="95" t="n">
        <v>77956800</v>
      </c>
      <c r="K384" s="95" t="n">
        <v>56087900</v>
      </c>
      <c r="L384" s="95" t="n"/>
      <c r="M384" s="95" t="n"/>
      <c r="N384" s="95" t="n"/>
      <c r="O384" s="95" t="n"/>
      <c r="P384" s="95" t="n"/>
      <c r="Q384" s="95" t="n"/>
      <c r="R384" s="95" t="n">
        <v>-15485000</v>
      </c>
      <c r="S384" s="95" t="n">
        <v>0</v>
      </c>
      <c r="T384" s="95" t="n">
        <v>0</v>
      </c>
      <c r="U384" s="39" t="n">
        <f aca="false" ca="false" dt2D="false" dtr="false" t="normal">SUM(V384:AE384)</f>
        <v>122717000</v>
      </c>
      <c r="V384" s="95" t="n">
        <v>122717000</v>
      </c>
      <c r="W384" s="95" t="n"/>
      <c r="X384" s="95" t="n"/>
      <c r="Y384" s="95" t="n"/>
      <c r="Z384" s="95" t="n"/>
      <c r="AA384" s="95" t="n"/>
      <c r="AB384" s="95" t="n"/>
      <c r="AC384" s="95" t="n"/>
      <c r="AD384" s="95" t="n"/>
      <c r="AE384" s="95" t="n">
        <v>0</v>
      </c>
    </row>
    <row outlineLevel="0" r="385">
      <c r="B385" s="128" t="n"/>
      <c r="C385" s="40" t="s">
        <v>192</v>
      </c>
      <c r="D385" s="8" t="n">
        <v>925</v>
      </c>
      <c r="E385" s="38" t="s">
        <v>59</v>
      </c>
      <c r="F385" s="38" t="s">
        <v>20</v>
      </c>
      <c r="G385" s="130" t="n">
        <v>5810009020</v>
      </c>
      <c r="H385" s="172" t="n"/>
      <c r="I385" s="39" t="n">
        <f aca="false" ca="false" dt2D="false" dtr="false" t="normal">SUM(J385:T385)</f>
        <v>2150500</v>
      </c>
      <c r="J385" s="95" t="n">
        <f aca="false" ca="false" dt2D="false" dtr="false" t="normal">J386</f>
        <v>68311900</v>
      </c>
      <c r="K385" s="95" t="n">
        <f aca="false" ca="false" dt2D="false" dtr="false" t="normal">K386</f>
        <v>-66161400</v>
      </c>
      <c r="L385" s="95" t="n">
        <f aca="false" ca="false" dt2D="false" dtr="false" t="normal">L386</f>
        <v>0</v>
      </c>
      <c r="M385" s="95" t="n">
        <f aca="false" ca="false" dt2D="false" dtr="false" t="normal">M386</f>
        <v>0</v>
      </c>
      <c r="N385" s="95" t="n">
        <f aca="false" ca="false" dt2D="false" dtr="false" t="normal">N386</f>
        <v>0</v>
      </c>
      <c r="O385" s="95" t="n">
        <f aca="false" ca="false" dt2D="false" dtr="false" t="normal">O386</f>
        <v>0</v>
      </c>
      <c r="P385" s="95" t="n">
        <f aca="false" ca="false" dt2D="false" dtr="false" t="normal">P386</f>
        <v>0</v>
      </c>
      <c r="Q385" s="95" t="n">
        <f aca="false" ca="false" dt2D="false" dtr="false" t="normal">Q386</f>
        <v>0</v>
      </c>
      <c r="R385" s="95" t="n">
        <f aca="false" ca="false" dt2D="false" dtr="false" t="normal">R386</f>
        <v>0</v>
      </c>
      <c r="S385" s="95" t="n">
        <f aca="false" ca="false" dt2D="false" dtr="false" t="normal">S386</f>
        <v>0</v>
      </c>
      <c r="T385" s="95" t="n">
        <f aca="false" ca="false" dt2D="false" dtr="false" t="normal">T386</f>
        <v>0</v>
      </c>
      <c r="U385" s="39" t="n">
        <f aca="false" ca="false" dt2D="false" dtr="false" t="normal">SUM(V385:AE385)</f>
        <v>2173300</v>
      </c>
      <c r="V385" s="95" t="n">
        <f aca="false" ca="false" dt2D="false" dtr="false" t="normal">V386</f>
        <v>2173300</v>
      </c>
      <c r="W385" s="95" t="n">
        <f aca="false" ca="false" dt2D="false" dtr="false" t="normal">W386</f>
        <v>0</v>
      </c>
      <c r="X385" s="95" t="n">
        <f aca="false" ca="false" dt2D="false" dtr="false" t="normal">X386</f>
        <v>0</v>
      </c>
      <c r="Y385" s="95" t="n">
        <f aca="false" ca="false" dt2D="false" dtr="false" t="normal">Y386</f>
        <v>0</v>
      </c>
      <c r="Z385" s="95" t="n">
        <f aca="false" ca="false" dt2D="false" dtr="false" t="normal">Z386</f>
        <v>0</v>
      </c>
      <c r="AA385" s="95" t="n">
        <f aca="false" ca="false" dt2D="false" dtr="false" t="normal">AA386</f>
        <v>0</v>
      </c>
      <c r="AB385" s="95" t="n">
        <f aca="false" ca="false" dt2D="false" dtr="false" t="normal">AB386</f>
        <v>0</v>
      </c>
      <c r="AC385" s="95" t="n">
        <f aca="false" ca="false" dt2D="false" dtr="false" t="normal">AC386</f>
        <v>0</v>
      </c>
      <c r="AD385" s="95" t="n">
        <f aca="false" ca="false" dt2D="false" dtr="false" t="normal">AD386</f>
        <v>0</v>
      </c>
      <c r="AE385" s="95" t="n">
        <f aca="false" ca="false" dt2D="false" dtr="false" t="normal">AE386</f>
        <v>0</v>
      </c>
    </row>
    <row ht="33.2000007629395" outlineLevel="0" r="386">
      <c r="B386" s="128" t="n"/>
      <c r="C386" s="40" t="s">
        <v>137</v>
      </c>
      <c r="D386" s="8" t="n">
        <v>925</v>
      </c>
      <c r="E386" s="38" t="s">
        <v>59</v>
      </c>
      <c r="F386" s="38" t="s">
        <v>20</v>
      </c>
      <c r="G386" s="130" t="n">
        <v>5810009020</v>
      </c>
      <c r="H386" s="172" t="n">
        <v>600</v>
      </c>
      <c r="I386" s="39" t="n">
        <f aca="false" ca="false" dt2D="false" dtr="false" t="normal">SUM(J386:T386)</f>
        <v>2150500</v>
      </c>
      <c r="J386" s="95" t="n">
        <v>68311900</v>
      </c>
      <c r="K386" s="95" t="n">
        <v>-66161400</v>
      </c>
      <c r="L386" s="95" t="n"/>
      <c r="M386" s="95" t="n"/>
      <c r="N386" s="95" t="n"/>
      <c r="O386" s="95" t="n"/>
      <c r="P386" s="95" t="n"/>
      <c r="Q386" s="95" t="n"/>
      <c r="R386" s="95" t="n"/>
      <c r="S386" s="95" t="n"/>
      <c r="T386" s="95" t="n">
        <v>0</v>
      </c>
      <c r="U386" s="39" t="n">
        <f aca="false" ca="false" dt2D="false" dtr="false" t="normal">SUM(V386:AE386)</f>
        <v>2173300</v>
      </c>
      <c r="V386" s="95" t="n">
        <v>2173300</v>
      </c>
      <c r="W386" s="95" t="n"/>
      <c r="X386" s="95" t="n"/>
      <c r="Y386" s="95" t="n"/>
      <c r="Z386" s="95" t="n"/>
      <c r="AA386" s="95" t="n"/>
      <c r="AB386" s="95" t="n"/>
      <c r="AC386" s="95" t="n"/>
      <c r="AD386" s="95" t="n"/>
      <c r="AE386" s="95" t="n">
        <v>0</v>
      </c>
    </row>
    <row ht="108.900001525879" outlineLevel="0" r="387">
      <c r="B387" s="128" t="n"/>
      <c r="C387" s="171" t="s">
        <v>193</v>
      </c>
      <c r="D387" s="8" t="n">
        <v>925</v>
      </c>
      <c r="E387" s="38" t="s">
        <v>59</v>
      </c>
      <c r="F387" s="38" t="s">
        <v>20</v>
      </c>
      <c r="G387" s="130" t="n">
        <v>5810060820</v>
      </c>
      <c r="H387" s="172" t="n"/>
      <c r="I387" s="39" t="n">
        <f aca="false" ca="false" dt2D="false" dtr="false" t="normal">SUM(J387:T387)</f>
        <v>2074500</v>
      </c>
      <c r="J387" s="95" t="n">
        <f aca="false" ca="false" dt2D="false" dtr="false" t="normal">J388</f>
        <v>2119800</v>
      </c>
      <c r="K387" s="95" t="n">
        <f aca="false" ca="false" dt2D="false" dtr="false" t="normal">K388</f>
        <v>-45300</v>
      </c>
      <c r="L387" s="95" t="n">
        <f aca="false" ca="false" dt2D="false" dtr="false" t="normal">L388</f>
        <v>0</v>
      </c>
      <c r="M387" s="95" t="n">
        <f aca="false" ca="false" dt2D="false" dtr="false" t="normal">M388</f>
        <v>0</v>
      </c>
      <c r="N387" s="95" t="n">
        <f aca="false" ca="false" dt2D="false" dtr="false" t="normal">N388</f>
        <v>0</v>
      </c>
      <c r="O387" s="95" t="n">
        <f aca="false" ca="false" dt2D="false" dtr="false" t="normal">O388</f>
        <v>0</v>
      </c>
      <c r="P387" s="95" t="n">
        <f aca="false" ca="false" dt2D="false" dtr="false" t="normal">P388</f>
        <v>0</v>
      </c>
      <c r="Q387" s="95" t="n">
        <f aca="false" ca="false" dt2D="false" dtr="false" t="normal">Q388</f>
        <v>0</v>
      </c>
      <c r="R387" s="95" t="n">
        <f aca="false" ca="false" dt2D="false" dtr="false" t="normal">R388</f>
        <v>0</v>
      </c>
      <c r="S387" s="95" t="n">
        <f aca="false" ca="false" dt2D="false" dtr="false" t="normal">S388</f>
        <v>0</v>
      </c>
      <c r="T387" s="95" t="n">
        <f aca="false" ca="false" dt2D="false" dtr="false" t="normal">T388</f>
        <v>0</v>
      </c>
      <c r="U387" s="39" t="n">
        <f aca="false" ca="false" dt2D="false" dtr="false" t="normal">SUM(V387:AE387)</f>
        <v>2157500</v>
      </c>
      <c r="V387" s="95" t="n">
        <f aca="false" ca="false" dt2D="false" dtr="false" t="normal">V388</f>
        <v>2157500</v>
      </c>
      <c r="W387" s="95" t="n">
        <f aca="false" ca="false" dt2D="false" dtr="false" t="normal">W388</f>
        <v>0</v>
      </c>
      <c r="X387" s="95" t="n">
        <f aca="false" ca="false" dt2D="false" dtr="false" t="normal">X388</f>
        <v>0</v>
      </c>
      <c r="Y387" s="95" t="n">
        <f aca="false" ca="false" dt2D="false" dtr="false" t="normal">Y388</f>
        <v>0</v>
      </c>
      <c r="Z387" s="95" t="n">
        <f aca="false" ca="false" dt2D="false" dtr="false" t="normal">Z388</f>
        <v>0</v>
      </c>
      <c r="AA387" s="95" t="n">
        <f aca="false" ca="false" dt2D="false" dtr="false" t="normal">AA388</f>
        <v>0</v>
      </c>
      <c r="AB387" s="95" t="n">
        <f aca="false" ca="false" dt2D="false" dtr="false" t="normal">AB388</f>
        <v>0</v>
      </c>
      <c r="AC387" s="95" t="n">
        <f aca="false" ca="false" dt2D="false" dtr="false" t="normal">AC388</f>
        <v>0</v>
      </c>
      <c r="AD387" s="95" t="n">
        <f aca="false" ca="false" dt2D="false" dtr="false" t="normal">AD388</f>
        <v>0</v>
      </c>
      <c r="AE387" s="95" t="n">
        <f aca="false" ca="false" dt2D="false" dtr="false" t="normal">AE388</f>
        <v>0</v>
      </c>
    </row>
    <row ht="33.2000007629395" outlineLevel="0" r="388">
      <c r="B388" s="128" t="n"/>
      <c r="C388" s="40" t="s">
        <v>137</v>
      </c>
      <c r="D388" s="8" t="n">
        <v>925</v>
      </c>
      <c r="E388" s="38" t="s">
        <v>59</v>
      </c>
      <c r="F388" s="38" t="s">
        <v>20</v>
      </c>
      <c r="G388" s="130" t="n">
        <v>5810060820</v>
      </c>
      <c r="H388" s="172" t="n">
        <v>600</v>
      </c>
      <c r="I388" s="39" t="n">
        <f aca="false" ca="false" dt2D="false" dtr="false" t="normal">SUM(J388:T388)</f>
        <v>2074500</v>
      </c>
      <c r="J388" s="95" t="n">
        <v>2119800</v>
      </c>
      <c r="K388" s="95" t="n">
        <v>-45300</v>
      </c>
      <c r="L388" s="95" t="n"/>
      <c r="M388" s="95" t="n"/>
      <c r="N388" s="95" t="n"/>
      <c r="O388" s="95" t="n"/>
      <c r="P388" s="95" t="n"/>
      <c r="Q388" s="95" t="n"/>
      <c r="R388" s="95" t="n"/>
      <c r="S388" s="95" t="n"/>
      <c r="T388" s="95" t="n">
        <v>0</v>
      </c>
      <c r="U388" s="39" t="n">
        <f aca="false" ca="false" dt2D="false" dtr="false" t="normal">SUM(V388:AE388)</f>
        <v>2157500</v>
      </c>
      <c r="V388" s="95" t="n">
        <v>2157500</v>
      </c>
      <c r="W388" s="95" t="n"/>
      <c r="X388" s="95" t="n"/>
      <c r="Y388" s="95" t="n"/>
      <c r="Z388" s="95" t="n"/>
      <c r="AA388" s="95" t="n"/>
      <c r="AB388" s="95" t="n"/>
      <c r="AC388" s="95" t="n"/>
      <c r="AD388" s="95" t="n"/>
      <c r="AE388" s="95" t="n">
        <v>0</v>
      </c>
    </row>
    <row ht="63.6500015258789" outlineLevel="0" r="389">
      <c r="B389" s="128" t="n"/>
      <c r="C389" s="40" t="s">
        <v>194</v>
      </c>
      <c r="D389" s="8" t="n">
        <v>925</v>
      </c>
      <c r="E389" s="38" t="s">
        <v>59</v>
      </c>
      <c r="F389" s="38" t="s">
        <v>20</v>
      </c>
      <c r="G389" s="130" t="n">
        <v>5810060825</v>
      </c>
      <c r="H389" s="172" t="n"/>
      <c r="I389" s="39" t="n">
        <f aca="false" ca="false" dt2D="false" dtr="false" t="normal">SUM(J389:T389)</f>
        <v>17800</v>
      </c>
      <c r="J389" s="95" t="n">
        <f aca="false" ca="false" dt2D="false" dtr="false" t="normal">J390</f>
        <v>18500</v>
      </c>
      <c r="K389" s="95" t="n">
        <f aca="false" ca="false" dt2D="false" dtr="false" t="normal">K390</f>
        <v>-700</v>
      </c>
      <c r="L389" s="95" t="n">
        <f aca="false" ca="false" dt2D="false" dtr="false" t="normal">L390</f>
        <v>0</v>
      </c>
      <c r="M389" s="95" t="n">
        <f aca="false" ca="false" dt2D="false" dtr="false" t="normal">M390</f>
        <v>0</v>
      </c>
      <c r="N389" s="95" t="n">
        <f aca="false" ca="false" dt2D="false" dtr="false" t="normal">N390</f>
        <v>0</v>
      </c>
      <c r="O389" s="95" t="n">
        <f aca="false" ca="false" dt2D="false" dtr="false" t="normal">O390</f>
        <v>0</v>
      </c>
      <c r="P389" s="95" t="n">
        <f aca="false" ca="false" dt2D="false" dtr="false" t="normal">P390</f>
        <v>0</v>
      </c>
      <c r="Q389" s="95" t="n">
        <f aca="false" ca="false" dt2D="false" dtr="false" t="normal">Q390</f>
        <v>0</v>
      </c>
      <c r="R389" s="95" t="n">
        <f aca="false" ca="false" dt2D="false" dtr="false" t="normal">R390</f>
        <v>0</v>
      </c>
      <c r="S389" s="95" t="n">
        <f aca="false" ca="false" dt2D="false" dtr="false" t="normal">S390</f>
        <v>0</v>
      </c>
      <c r="T389" s="95" t="n">
        <f aca="false" ca="false" dt2D="false" dtr="false" t="normal">T390</f>
        <v>0</v>
      </c>
      <c r="U389" s="39" t="n">
        <f aca="false" ca="false" dt2D="false" dtr="false" t="normal">SUM(V389:AE389)</f>
        <v>17900</v>
      </c>
      <c r="V389" s="95" t="n">
        <f aca="false" ca="false" dt2D="false" dtr="false" t="normal">V390</f>
        <v>17900</v>
      </c>
      <c r="W389" s="95" t="n">
        <f aca="false" ca="false" dt2D="false" dtr="false" t="normal">W390</f>
        <v>0</v>
      </c>
      <c r="X389" s="95" t="n">
        <f aca="false" ca="false" dt2D="false" dtr="false" t="normal">X390</f>
        <v>0</v>
      </c>
      <c r="Y389" s="95" t="n">
        <f aca="false" ca="false" dt2D="false" dtr="false" t="normal">Y390</f>
        <v>0</v>
      </c>
      <c r="Z389" s="95" t="n">
        <f aca="false" ca="false" dt2D="false" dtr="false" t="normal">Z390</f>
        <v>0</v>
      </c>
      <c r="AA389" s="95" t="n">
        <f aca="false" ca="false" dt2D="false" dtr="false" t="normal">AA390</f>
        <v>0</v>
      </c>
      <c r="AB389" s="95" t="n">
        <f aca="false" ca="false" dt2D="false" dtr="false" t="normal">AB390</f>
        <v>0</v>
      </c>
      <c r="AC389" s="95" t="n">
        <f aca="false" ca="false" dt2D="false" dtr="false" t="normal">AC390</f>
        <v>0</v>
      </c>
      <c r="AD389" s="95" t="n">
        <f aca="false" ca="false" dt2D="false" dtr="false" t="normal">AD390</f>
        <v>0</v>
      </c>
      <c r="AE389" s="95" t="n">
        <f aca="false" ca="false" dt2D="false" dtr="false" t="normal">AE390</f>
        <v>0</v>
      </c>
    </row>
    <row ht="33.2000007629395" outlineLevel="0" r="390">
      <c r="B390" s="128" t="n"/>
      <c r="C390" s="40" t="s">
        <v>137</v>
      </c>
      <c r="D390" s="8" t="n">
        <v>925</v>
      </c>
      <c r="E390" s="38" t="s">
        <v>59</v>
      </c>
      <c r="F390" s="38" t="s">
        <v>20</v>
      </c>
      <c r="G390" s="130" t="n">
        <v>5810060825</v>
      </c>
      <c r="H390" s="172" t="n">
        <v>600</v>
      </c>
      <c r="I390" s="39" t="n">
        <f aca="false" ca="false" dt2D="false" dtr="false" t="normal">SUM(J390:T390)</f>
        <v>17800</v>
      </c>
      <c r="J390" s="95" t="n">
        <v>18500</v>
      </c>
      <c r="K390" s="95" t="n">
        <v>-700</v>
      </c>
      <c r="L390" s="95" t="n"/>
      <c r="M390" s="95" t="n"/>
      <c r="N390" s="95" t="n"/>
      <c r="O390" s="95" t="n"/>
      <c r="P390" s="95" t="n"/>
      <c r="Q390" s="95" t="n"/>
      <c r="R390" s="95" t="n"/>
      <c r="S390" s="95" t="n"/>
      <c r="T390" s="95" t="n">
        <v>0</v>
      </c>
      <c r="U390" s="39" t="n">
        <f aca="false" ca="false" dt2D="false" dtr="false" t="normal">SUM(V390:AE390)</f>
        <v>17900</v>
      </c>
      <c r="V390" s="95" t="n">
        <v>17900</v>
      </c>
      <c r="W390" s="95" t="n"/>
      <c r="X390" s="95" t="n"/>
      <c r="Y390" s="95" t="n"/>
      <c r="Z390" s="95" t="n"/>
      <c r="AA390" s="95" t="n"/>
      <c r="AB390" s="95" t="n"/>
      <c r="AC390" s="95" t="n"/>
      <c r="AD390" s="95" t="n"/>
      <c r="AE390" s="95" t="n">
        <v>0</v>
      </c>
    </row>
    <row ht="63.6500015258789" outlineLevel="0" r="391">
      <c r="B391" s="128" t="n"/>
      <c r="C391" s="40" t="s">
        <v>195</v>
      </c>
      <c r="D391" s="8" t="n">
        <v>925</v>
      </c>
      <c r="E391" s="38" t="s">
        <v>59</v>
      </c>
      <c r="F391" s="38" t="s">
        <v>20</v>
      </c>
      <c r="G391" s="130" t="n">
        <v>5810060860</v>
      </c>
      <c r="H391" s="172" t="n"/>
      <c r="I391" s="39" t="n">
        <f aca="false" ca="false" dt2D="false" dtr="false" t="normal">SUM(J391:T391)</f>
        <v>702340400</v>
      </c>
      <c r="J391" s="95" t="n">
        <f aca="false" ca="false" dt2D="false" dtr="false" t="normal">J392</f>
        <v>587365600</v>
      </c>
      <c r="K391" s="95" t="n">
        <f aca="false" ca="false" dt2D="false" dtr="false" t="normal">K392</f>
        <v>61895000</v>
      </c>
      <c r="L391" s="95" t="n">
        <f aca="false" ca="false" dt2D="false" dtr="false" t="normal">L392</f>
        <v>49512800</v>
      </c>
      <c r="M391" s="95" t="n">
        <f aca="false" ca="false" dt2D="false" dtr="false" t="normal">M392</f>
        <v>-178900</v>
      </c>
      <c r="N391" s="95" t="n">
        <f aca="false" ca="false" dt2D="false" dtr="false" t="normal">N392</f>
        <v>0</v>
      </c>
      <c r="O391" s="95" t="n">
        <f aca="false" ca="false" dt2D="false" dtr="false" t="normal">O392</f>
        <v>0</v>
      </c>
      <c r="P391" s="95" t="n">
        <f aca="false" ca="false" dt2D="false" dtr="false" t="normal">P392</f>
        <v>3745900</v>
      </c>
      <c r="Q391" s="95" t="n">
        <f aca="false" ca="false" dt2D="false" dtr="false" t="normal">Q392</f>
        <v>0</v>
      </c>
      <c r="R391" s="95" t="n">
        <f aca="false" ca="false" dt2D="false" dtr="false" t="normal">R392</f>
        <v>0</v>
      </c>
      <c r="S391" s="95" t="n">
        <f aca="false" ca="false" dt2D="false" dtr="false" t="normal">S392</f>
        <v>0</v>
      </c>
      <c r="T391" s="95" t="n">
        <f aca="false" ca="false" dt2D="false" dtr="false" t="normal">T392</f>
        <v>0</v>
      </c>
      <c r="U391" s="39" t="n">
        <f aca="false" ca="false" dt2D="false" dtr="false" t="normal">SUM(V391:AE391)</f>
        <v>702340400</v>
      </c>
      <c r="V391" s="95" t="n">
        <f aca="false" ca="false" dt2D="false" dtr="false" t="normal">V392</f>
        <v>649260600</v>
      </c>
      <c r="W391" s="95" t="n">
        <f aca="false" ca="false" dt2D="false" dtr="false" t="normal">W392</f>
        <v>49512800</v>
      </c>
      <c r="X391" s="95" t="n">
        <f aca="false" ca="false" dt2D="false" dtr="false" t="normal">X392</f>
        <v>-178900</v>
      </c>
      <c r="Y391" s="95" t="n">
        <f aca="false" ca="false" dt2D="false" dtr="false" t="normal">Y392</f>
        <v>0</v>
      </c>
      <c r="Z391" s="95" t="n">
        <f aca="false" ca="false" dt2D="false" dtr="false" t="normal">Z392</f>
        <v>0</v>
      </c>
      <c r="AA391" s="95" t="n">
        <f aca="false" ca="false" dt2D="false" dtr="false" t="normal">AA392</f>
        <v>3745900</v>
      </c>
      <c r="AB391" s="95" t="n">
        <f aca="false" ca="false" dt2D="false" dtr="false" t="normal">AB392</f>
        <v>0</v>
      </c>
      <c r="AC391" s="95" t="n">
        <f aca="false" ca="false" dt2D="false" dtr="false" t="normal">AC392</f>
        <v>0</v>
      </c>
      <c r="AD391" s="95" t="n">
        <f aca="false" ca="false" dt2D="false" dtr="false" t="normal">AD392</f>
        <v>0</v>
      </c>
      <c r="AE391" s="95" t="n">
        <f aca="false" ca="false" dt2D="false" dtr="false" t="normal">AE392</f>
        <v>0</v>
      </c>
    </row>
    <row ht="33.2000007629395" outlineLevel="0" r="392">
      <c r="B392" s="128" t="n"/>
      <c r="C392" s="40" t="s">
        <v>137</v>
      </c>
      <c r="D392" s="8" t="n">
        <v>925</v>
      </c>
      <c r="E392" s="38" t="s">
        <v>59</v>
      </c>
      <c r="F392" s="38" t="s">
        <v>20</v>
      </c>
      <c r="G392" s="130" t="n">
        <v>5810060860</v>
      </c>
      <c r="H392" s="172" t="n">
        <v>600</v>
      </c>
      <c r="I392" s="39" t="n">
        <f aca="false" ca="false" dt2D="false" dtr="false" t="normal">SUM(J392:T392)</f>
        <v>702340400</v>
      </c>
      <c r="J392" s="95" t="n">
        <v>587365600</v>
      </c>
      <c r="K392" s="95" t="n">
        <v>61895000</v>
      </c>
      <c r="L392" s="95" t="n">
        <v>49512800</v>
      </c>
      <c r="M392" s="95" t="n">
        <v>-178900</v>
      </c>
      <c r="N392" s="95" t="n">
        <v>0</v>
      </c>
      <c r="O392" s="95" t="n">
        <v>0</v>
      </c>
      <c r="P392" s="95" t="n">
        <v>3745900</v>
      </c>
      <c r="Q392" s="95" t="n">
        <v>0</v>
      </c>
      <c r="R392" s="95" t="n">
        <v>0</v>
      </c>
      <c r="S392" s="95" t="n">
        <v>0</v>
      </c>
      <c r="T392" s="95" t="n">
        <v>0</v>
      </c>
      <c r="U392" s="39" t="n">
        <f aca="false" ca="false" dt2D="false" dtr="false" t="normal">SUM(V392:AE392)</f>
        <v>702340400</v>
      </c>
      <c r="V392" s="95" t="n">
        <v>649260600</v>
      </c>
      <c r="W392" s="95" t="n">
        <v>49512800</v>
      </c>
      <c r="X392" s="95" t="n">
        <v>-178900</v>
      </c>
      <c r="Y392" s="95" t="n">
        <v>0</v>
      </c>
      <c r="Z392" s="95" t="n">
        <v>0</v>
      </c>
      <c r="AA392" s="95" t="n">
        <v>3745900</v>
      </c>
      <c r="AB392" s="95" t="n">
        <v>0</v>
      </c>
      <c r="AC392" s="95" t="n">
        <v>0</v>
      </c>
      <c r="AD392" s="95" t="n">
        <v>0</v>
      </c>
      <c r="AE392" s="95" t="n">
        <v>0</v>
      </c>
    </row>
    <row ht="48.9000015258789" outlineLevel="0" r="393">
      <c r="B393" s="128" t="n"/>
      <c r="C393" s="40" t="s">
        <v>197</v>
      </c>
      <c r="D393" s="8" t="n">
        <v>925</v>
      </c>
      <c r="E393" s="38" t="s">
        <v>59</v>
      </c>
      <c r="F393" s="38" t="s">
        <v>20</v>
      </c>
      <c r="G393" s="130" t="n">
        <v>5810062370</v>
      </c>
      <c r="H393" s="172" t="n"/>
      <c r="I393" s="39" t="n">
        <f aca="false" ca="false" dt2D="false" dtr="false" t="normal">SUM(J393:T393)</f>
        <v>2558500</v>
      </c>
      <c r="J393" s="95" t="n">
        <f aca="false" ca="false" dt2D="false" dtr="false" t="normal">J394</f>
        <v>3165300</v>
      </c>
      <c r="K393" s="95" t="n">
        <f aca="false" ca="false" dt2D="false" dtr="false" t="normal">K394</f>
        <v>-606800</v>
      </c>
      <c r="L393" s="95" t="n">
        <f aca="false" ca="false" dt2D="false" dtr="false" t="normal">L394</f>
        <v>0</v>
      </c>
      <c r="M393" s="95" t="n">
        <f aca="false" ca="false" dt2D="false" dtr="false" t="normal">M394</f>
        <v>0</v>
      </c>
      <c r="N393" s="95" t="n">
        <f aca="false" ca="false" dt2D="false" dtr="false" t="normal">N394</f>
        <v>0</v>
      </c>
      <c r="O393" s="95" t="n">
        <f aca="false" ca="false" dt2D="false" dtr="false" t="normal">O394</f>
        <v>0</v>
      </c>
      <c r="P393" s="95" t="n">
        <f aca="false" ca="false" dt2D="false" dtr="false" t="normal">P394</f>
        <v>0</v>
      </c>
      <c r="Q393" s="95" t="n">
        <f aca="false" ca="false" dt2D="false" dtr="false" t="normal">Q394</f>
        <v>0</v>
      </c>
      <c r="R393" s="95" t="n">
        <f aca="false" ca="false" dt2D="false" dtr="false" t="normal">R394</f>
        <v>0</v>
      </c>
      <c r="S393" s="95" t="n">
        <f aca="false" ca="false" dt2D="false" dtr="false" t="normal">S394</f>
        <v>0</v>
      </c>
      <c r="T393" s="95" t="n">
        <f aca="false" ca="false" dt2D="false" dtr="false" t="normal">T394</f>
        <v>0</v>
      </c>
      <c r="U393" s="39" t="n">
        <f aca="false" ca="false" dt2D="false" dtr="false" t="normal">SUM(V393:AE393)</f>
        <v>2558500</v>
      </c>
      <c r="V393" s="95" t="n">
        <f aca="false" ca="false" dt2D="false" dtr="false" t="normal">V394</f>
        <v>2558500</v>
      </c>
      <c r="W393" s="95" t="n">
        <f aca="false" ca="false" dt2D="false" dtr="false" t="normal">W394</f>
        <v>0</v>
      </c>
      <c r="X393" s="95" t="n">
        <f aca="false" ca="false" dt2D="false" dtr="false" t="normal">X394</f>
        <v>0</v>
      </c>
      <c r="Y393" s="95" t="n">
        <f aca="false" ca="false" dt2D="false" dtr="false" t="normal">Y394</f>
        <v>0</v>
      </c>
      <c r="Z393" s="95" t="n">
        <f aca="false" ca="false" dt2D="false" dtr="false" t="normal">Z394</f>
        <v>0</v>
      </c>
      <c r="AA393" s="95" t="n">
        <f aca="false" ca="false" dt2D="false" dtr="false" t="normal">AA394</f>
        <v>0</v>
      </c>
      <c r="AB393" s="95" t="n">
        <f aca="false" ca="false" dt2D="false" dtr="false" t="normal">AB394</f>
        <v>0</v>
      </c>
      <c r="AC393" s="95" t="n">
        <f aca="false" ca="false" dt2D="false" dtr="false" t="normal">AC394</f>
        <v>0</v>
      </c>
      <c r="AD393" s="95" t="n">
        <f aca="false" ca="false" dt2D="false" dtr="false" t="normal">AD394</f>
        <v>0</v>
      </c>
      <c r="AE393" s="95" t="n">
        <f aca="false" ca="false" dt2D="false" dtr="false" t="normal">AE394</f>
        <v>0</v>
      </c>
    </row>
    <row ht="33.2000007629395" outlineLevel="0" r="394">
      <c r="B394" s="128" t="n"/>
      <c r="C394" s="40" t="s">
        <v>137</v>
      </c>
      <c r="D394" s="8" t="n">
        <v>925</v>
      </c>
      <c r="E394" s="38" t="s">
        <v>59</v>
      </c>
      <c r="F394" s="38" t="s">
        <v>20</v>
      </c>
      <c r="G394" s="130" t="n">
        <v>5810062370</v>
      </c>
      <c r="H394" s="172" t="n">
        <v>600</v>
      </c>
      <c r="I394" s="39" t="n">
        <f aca="false" ca="false" dt2D="false" dtr="false" t="normal">SUM(J394:T394)</f>
        <v>2558500</v>
      </c>
      <c r="J394" s="95" t="n">
        <v>3165300</v>
      </c>
      <c r="K394" s="95" t="n">
        <v>-606800</v>
      </c>
      <c r="L394" s="95" t="n"/>
      <c r="M394" s="95" t="n"/>
      <c r="N394" s="95" t="n"/>
      <c r="O394" s="95" t="n"/>
      <c r="P394" s="95" t="n"/>
      <c r="Q394" s="95" t="n"/>
      <c r="R394" s="95" t="n"/>
      <c r="S394" s="95" t="n"/>
      <c r="T394" s="95" t="n">
        <v>0</v>
      </c>
      <c r="U394" s="39" t="n">
        <f aca="false" ca="false" dt2D="false" dtr="false" t="normal">SUM(V394:AE394)</f>
        <v>2558500</v>
      </c>
      <c r="V394" s="95" t="n">
        <v>2558500</v>
      </c>
      <c r="W394" s="95" t="n"/>
      <c r="X394" s="95" t="n"/>
      <c r="Y394" s="95" t="n"/>
      <c r="Z394" s="95" t="n"/>
      <c r="AA394" s="95" t="n"/>
      <c r="AB394" s="95" t="n"/>
      <c r="AC394" s="95" t="n"/>
      <c r="AD394" s="95" t="n"/>
      <c r="AE394" s="95" t="n">
        <v>0</v>
      </c>
    </row>
    <row hidden="true" ht="33.2000007629395" outlineLevel="0" r="395">
      <c r="B395" s="128" t="n"/>
      <c r="C395" s="40" t="s">
        <v>196</v>
      </c>
      <c r="D395" s="8" t="n">
        <v>925</v>
      </c>
      <c r="E395" s="38" t="s">
        <v>59</v>
      </c>
      <c r="F395" s="38" t="s">
        <v>20</v>
      </c>
      <c r="G395" s="130" t="n">
        <v>5810060865</v>
      </c>
      <c r="H395" s="172" t="n"/>
      <c r="I395" s="39" t="n">
        <f aca="false" ca="false" dt2D="false" dtr="false" t="normal">SUM(J395:T395)</f>
        <v>0</v>
      </c>
      <c r="J395" s="95" t="n">
        <f aca="false" ca="false" dt2D="false" dtr="false" t="normal">J396</f>
        <v>0</v>
      </c>
      <c r="K395" s="95" t="n">
        <f aca="false" ca="false" dt2D="false" dtr="false" t="normal">K396</f>
        <v>0</v>
      </c>
      <c r="L395" s="95" t="n">
        <f aca="false" ca="false" dt2D="false" dtr="false" t="normal">L396</f>
        <v>0</v>
      </c>
      <c r="M395" s="95" t="n">
        <f aca="false" ca="false" dt2D="false" dtr="false" t="normal">M396</f>
        <v>0</v>
      </c>
      <c r="N395" s="95" t="n">
        <f aca="false" ca="false" dt2D="false" dtr="false" t="normal">N396</f>
        <v>0</v>
      </c>
      <c r="O395" s="95" t="n">
        <f aca="false" ca="false" dt2D="false" dtr="false" t="normal">O396</f>
        <v>0</v>
      </c>
      <c r="P395" s="95" t="n">
        <f aca="false" ca="false" dt2D="false" dtr="false" t="normal">P396</f>
        <v>0</v>
      </c>
      <c r="Q395" s="95" t="n">
        <f aca="false" ca="false" dt2D="false" dtr="false" t="normal">Q396</f>
        <v>0</v>
      </c>
      <c r="R395" s="95" t="n">
        <f aca="false" ca="false" dt2D="false" dtr="false" t="normal">R396</f>
        <v>0</v>
      </c>
      <c r="S395" s="95" t="n">
        <f aca="false" ca="false" dt2D="false" dtr="false" t="normal">S396</f>
        <v>0</v>
      </c>
      <c r="T395" s="95" t="n">
        <f aca="false" ca="false" dt2D="false" dtr="false" t="normal">T396</f>
        <v>0</v>
      </c>
      <c r="U395" s="39" t="n">
        <f aca="false" ca="false" dt2D="false" dtr="false" t="normal">SUM(V395:AE395)</f>
        <v>0</v>
      </c>
      <c r="V395" s="95" t="n">
        <f aca="false" ca="false" dt2D="false" dtr="false" t="normal">V396</f>
        <v>0</v>
      </c>
      <c r="W395" s="95" t="n">
        <f aca="false" ca="false" dt2D="false" dtr="false" t="normal">W396</f>
        <v>0</v>
      </c>
      <c r="X395" s="95" t="n">
        <f aca="false" ca="false" dt2D="false" dtr="false" t="normal">X396</f>
        <v>0</v>
      </c>
      <c r="Y395" s="95" t="n">
        <f aca="false" ca="false" dt2D="false" dtr="false" t="normal">Y396</f>
        <v>0</v>
      </c>
      <c r="Z395" s="95" t="n">
        <f aca="false" ca="false" dt2D="false" dtr="false" t="normal">Z396</f>
        <v>0</v>
      </c>
      <c r="AA395" s="95" t="n">
        <f aca="false" ca="false" dt2D="false" dtr="false" t="normal">AA396</f>
        <v>0</v>
      </c>
      <c r="AB395" s="95" t="n">
        <f aca="false" ca="false" dt2D="false" dtr="false" t="normal">AB396</f>
        <v>0</v>
      </c>
      <c r="AC395" s="95" t="n">
        <f aca="false" ca="false" dt2D="false" dtr="false" t="normal">AC396</f>
        <v>0</v>
      </c>
      <c r="AD395" s="95" t="n">
        <f aca="false" ca="false" dt2D="false" dtr="false" t="normal">AD396</f>
        <v>0</v>
      </c>
      <c r="AE395" s="95" t="n">
        <f aca="false" ca="false" dt2D="false" dtr="false" t="normal">AE396</f>
        <v>0</v>
      </c>
    </row>
    <row hidden="true" ht="33.2000007629395" outlineLevel="0" r="396">
      <c r="B396" s="128" t="n"/>
      <c r="C396" s="40" t="s">
        <v>137</v>
      </c>
      <c r="D396" s="8" t="n">
        <v>925</v>
      </c>
      <c r="E396" s="38" t="s">
        <v>59</v>
      </c>
      <c r="F396" s="38" t="s">
        <v>20</v>
      </c>
      <c r="G396" s="130" t="n">
        <v>5810060865</v>
      </c>
      <c r="H396" s="172" t="n">
        <v>600</v>
      </c>
      <c r="I396" s="39" t="n">
        <f aca="false" ca="false" dt2D="false" dtr="false" t="normal">SUM(J396:T396)</f>
        <v>0</v>
      </c>
      <c r="J396" s="95" t="n"/>
      <c r="K396" s="95" t="n"/>
      <c r="L396" s="95" t="n"/>
      <c r="M396" s="95" t="n"/>
      <c r="N396" s="95" t="n"/>
      <c r="O396" s="95" t="n"/>
      <c r="P396" s="95" t="n"/>
      <c r="Q396" s="95" t="n"/>
      <c r="R396" s="95" t="n"/>
      <c r="S396" s="95" t="n"/>
      <c r="T396" s="95" t="n"/>
      <c r="U396" s="39" t="n">
        <f aca="false" ca="false" dt2D="false" dtr="false" t="normal">SUM(V396:AE396)</f>
        <v>0</v>
      </c>
      <c r="V396" s="95" t="n"/>
      <c r="W396" s="95" t="n"/>
      <c r="X396" s="95" t="n"/>
      <c r="Y396" s="95" t="n"/>
      <c r="Z396" s="95" t="n"/>
      <c r="AA396" s="95" t="n"/>
      <c r="AB396" s="95" t="n"/>
      <c r="AC396" s="95" t="n"/>
      <c r="AD396" s="95" t="n"/>
      <c r="AE396" s="95" t="n"/>
    </row>
    <row ht="138.449996948242" outlineLevel="0" r="397">
      <c r="B397" s="128" t="n"/>
      <c r="C397" s="40" t="s">
        <v>198</v>
      </c>
      <c r="D397" s="8" t="n">
        <v>925</v>
      </c>
      <c r="E397" s="38" t="s">
        <v>59</v>
      </c>
      <c r="F397" s="38" t="s">
        <v>20</v>
      </c>
      <c r="G397" s="130" t="n">
        <v>5810062500</v>
      </c>
      <c r="H397" s="172" t="n"/>
      <c r="I397" s="39" t="n">
        <f aca="false" ca="false" dt2D="false" dtr="false" t="normal">SUM(J397:T397)</f>
        <v>4863400</v>
      </c>
      <c r="J397" s="95" t="n">
        <f aca="false" ca="false" dt2D="false" dtr="false" t="normal">J398</f>
        <v>4164600</v>
      </c>
      <c r="K397" s="95" t="n">
        <f aca="false" ca="false" dt2D="false" dtr="false" t="normal">K398</f>
        <v>698800</v>
      </c>
      <c r="L397" s="95" t="n">
        <f aca="false" ca="false" dt2D="false" dtr="false" t="normal">L398</f>
        <v>0</v>
      </c>
      <c r="M397" s="95" t="n">
        <f aca="false" ca="false" dt2D="false" dtr="false" t="normal">M398</f>
        <v>0</v>
      </c>
      <c r="N397" s="95" t="n">
        <f aca="false" ca="false" dt2D="false" dtr="false" t="normal">N398</f>
        <v>0</v>
      </c>
      <c r="O397" s="95" t="n">
        <f aca="false" ca="false" dt2D="false" dtr="false" t="normal">O398</f>
        <v>0</v>
      </c>
      <c r="P397" s="95" t="n">
        <f aca="false" ca="false" dt2D="false" dtr="false" t="normal">P398</f>
        <v>0</v>
      </c>
      <c r="Q397" s="95" t="n">
        <f aca="false" ca="false" dt2D="false" dtr="false" t="normal">Q398</f>
        <v>0</v>
      </c>
      <c r="R397" s="95" t="n">
        <f aca="false" ca="false" dt2D="false" dtr="false" t="normal">R398</f>
        <v>0</v>
      </c>
      <c r="S397" s="95" t="n">
        <f aca="false" ca="false" dt2D="false" dtr="false" t="normal">S398</f>
        <v>0</v>
      </c>
      <c r="T397" s="95" t="n">
        <f aca="false" ca="false" dt2D="false" dtr="false" t="normal">T398</f>
        <v>0</v>
      </c>
      <c r="U397" s="39" t="n">
        <f aca="false" ca="false" dt2D="false" dtr="false" t="normal">SUM(V397:AE397)</f>
        <v>5072000</v>
      </c>
      <c r="V397" s="95" t="n">
        <f aca="false" ca="false" dt2D="false" dtr="false" t="normal">V398</f>
        <v>5072000</v>
      </c>
      <c r="W397" s="95" t="n">
        <f aca="false" ca="false" dt2D="false" dtr="false" t="normal">W398</f>
        <v>0</v>
      </c>
      <c r="X397" s="95" t="n">
        <f aca="false" ca="false" dt2D="false" dtr="false" t="normal">X398</f>
        <v>0</v>
      </c>
      <c r="Y397" s="95" t="n">
        <f aca="false" ca="false" dt2D="false" dtr="false" t="normal">Y398</f>
        <v>0</v>
      </c>
      <c r="Z397" s="95" t="n">
        <f aca="false" ca="false" dt2D="false" dtr="false" t="normal">Z398</f>
        <v>0</v>
      </c>
      <c r="AA397" s="95" t="n">
        <f aca="false" ca="false" dt2D="false" dtr="false" t="normal">AA398</f>
        <v>0</v>
      </c>
      <c r="AB397" s="95" t="n">
        <f aca="false" ca="false" dt2D="false" dtr="false" t="normal">AB398</f>
        <v>0</v>
      </c>
      <c r="AC397" s="95" t="n">
        <f aca="false" ca="false" dt2D="false" dtr="false" t="normal">AC398</f>
        <v>0</v>
      </c>
      <c r="AD397" s="95" t="n">
        <f aca="false" ca="false" dt2D="false" dtr="false" t="normal">AD398</f>
        <v>0</v>
      </c>
      <c r="AE397" s="95" t="n">
        <f aca="false" ca="false" dt2D="false" dtr="false" t="normal">AE398</f>
        <v>0</v>
      </c>
    </row>
    <row ht="33.2000007629395" outlineLevel="0" r="398">
      <c r="B398" s="128" t="n"/>
      <c r="C398" s="40" t="s">
        <v>137</v>
      </c>
      <c r="D398" s="8" t="n">
        <v>925</v>
      </c>
      <c r="E398" s="38" t="s">
        <v>59</v>
      </c>
      <c r="F398" s="38" t="s">
        <v>20</v>
      </c>
      <c r="G398" s="130" t="n">
        <v>5810062500</v>
      </c>
      <c r="H398" s="172" t="n">
        <v>600</v>
      </c>
      <c r="I398" s="39" t="n">
        <f aca="false" ca="false" dt2D="false" dtr="false" t="normal">SUM(J398:T398)</f>
        <v>4863400</v>
      </c>
      <c r="J398" s="95" t="n">
        <v>4164600</v>
      </c>
      <c r="K398" s="95" t="n">
        <v>698800</v>
      </c>
      <c r="L398" s="95" t="n"/>
      <c r="M398" s="95" t="n"/>
      <c r="N398" s="95" t="n"/>
      <c r="O398" s="95" t="n"/>
      <c r="P398" s="95" t="n"/>
      <c r="Q398" s="95" t="n"/>
      <c r="R398" s="95" t="n"/>
      <c r="S398" s="95" t="n"/>
      <c r="T398" s="95" t="n">
        <v>0</v>
      </c>
      <c r="U398" s="39" t="n">
        <f aca="false" ca="false" dt2D="false" dtr="false" t="normal">SUM(V398:AE398)</f>
        <v>5072000</v>
      </c>
      <c r="V398" s="95" t="n">
        <v>5072000</v>
      </c>
      <c r="W398" s="95" t="n"/>
      <c r="X398" s="95" t="n"/>
      <c r="Y398" s="95" t="n"/>
      <c r="Z398" s="95" t="n"/>
      <c r="AA398" s="95" t="n"/>
      <c r="AB398" s="95" t="n"/>
      <c r="AC398" s="95" t="n"/>
      <c r="AD398" s="95" t="n"/>
      <c r="AE398" s="95" t="n">
        <v>0</v>
      </c>
    </row>
    <row ht="93.1999969482422" outlineLevel="0" r="399">
      <c r="B399" s="128" t="n"/>
      <c r="C399" s="40" t="s">
        <v>199</v>
      </c>
      <c r="D399" s="8" t="n">
        <v>925</v>
      </c>
      <c r="E399" s="38" t="s">
        <v>59</v>
      </c>
      <c r="F399" s="38" t="s">
        <v>20</v>
      </c>
      <c r="G399" s="130" t="n">
        <v>5810063540</v>
      </c>
      <c r="H399" s="172" t="n"/>
      <c r="I399" s="39" t="n">
        <f aca="false" ca="false" dt2D="false" dtr="false" t="normal">SUM(J399:T399)</f>
        <v>1683800</v>
      </c>
      <c r="J399" s="95" t="n">
        <f aca="false" ca="false" dt2D="false" dtr="false" t="normal">J400</f>
        <v>791500</v>
      </c>
      <c r="K399" s="95" t="n">
        <f aca="false" ca="false" dt2D="false" dtr="false" t="normal">K400</f>
        <v>892300</v>
      </c>
      <c r="L399" s="95" t="n">
        <f aca="false" ca="false" dt2D="false" dtr="false" t="normal">L400</f>
        <v>0</v>
      </c>
      <c r="M399" s="95" t="n">
        <f aca="false" ca="false" dt2D="false" dtr="false" t="normal">M400</f>
        <v>0</v>
      </c>
      <c r="N399" s="95" t="n">
        <f aca="false" ca="false" dt2D="false" dtr="false" t="normal">N400</f>
        <v>0</v>
      </c>
      <c r="O399" s="95" t="n">
        <f aca="false" ca="false" dt2D="false" dtr="false" t="normal">O400</f>
        <v>0</v>
      </c>
      <c r="P399" s="95" t="n">
        <f aca="false" ca="false" dt2D="false" dtr="false" t="normal">P400</f>
        <v>0</v>
      </c>
      <c r="Q399" s="95" t="n">
        <f aca="false" ca="false" dt2D="false" dtr="false" t="normal">Q400</f>
        <v>0</v>
      </c>
      <c r="R399" s="95" t="n">
        <f aca="false" ca="false" dt2D="false" dtr="false" t="normal">R400</f>
        <v>0</v>
      </c>
      <c r="S399" s="95" t="n">
        <f aca="false" ca="false" dt2D="false" dtr="false" t="normal">S400</f>
        <v>0</v>
      </c>
      <c r="T399" s="95" t="n"/>
      <c r="U399" s="39" t="n">
        <f aca="false" ca="false" dt2D="false" dtr="false" t="normal">SUM(V399:AE399)</f>
        <v>1751100</v>
      </c>
      <c r="V399" s="95" t="n">
        <f aca="false" ca="false" dt2D="false" dtr="false" t="normal">V400</f>
        <v>1751100</v>
      </c>
      <c r="W399" s="95" t="n">
        <f aca="false" ca="false" dt2D="false" dtr="false" t="normal">W400</f>
        <v>0</v>
      </c>
      <c r="X399" s="95" t="n">
        <f aca="false" ca="false" dt2D="false" dtr="false" t="normal">X400</f>
        <v>0</v>
      </c>
      <c r="Y399" s="95" t="n">
        <f aca="false" ca="false" dt2D="false" dtr="false" t="normal">Y400</f>
        <v>0</v>
      </c>
      <c r="Z399" s="95" t="n">
        <f aca="false" ca="false" dt2D="false" dtr="false" t="normal">Z400</f>
        <v>0</v>
      </c>
      <c r="AA399" s="95" t="n">
        <f aca="false" ca="false" dt2D="false" dtr="false" t="normal">AA400</f>
        <v>0</v>
      </c>
      <c r="AB399" s="95" t="n">
        <f aca="false" ca="false" dt2D="false" dtr="false" t="normal">AB400</f>
        <v>0</v>
      </c>
      <c r="AC399" s="95" t="n">
        <f aca="false" ca="false" dt2D="false" dtr="false" t="normal">AC400</f>
        <v>0</v>
      </c>
      <c r="AD399" s="95" t="n">
        <f aca="false" ca="false" dt2D="false" dtr="false" t="normal">AD400</f>
        <v>0</v>
      </c>
      <c r="AE399" s="95" t="n"/>
    </row>
    <row ht="33.2000007629395" outlineLevel="0" r="400">
      <c r="B400" s="128" t="n"/>
      <c r="C400" s="40" t="s">
        <v>137</v>
      </c>
      <c r="D400" s="8" t="n">
        <v>925</v>
      </c>
      <c r="E400" s="38" t="s">
        <v>59</v>
      </c>
      <c r="F400" s="38" t="s">
        <v>20</v>
      </c>
      <c r="G400" s="130" t="n">
        <v>5810063540</v>
      </c>
      <c r="H400" s="172" t="n">
        <v>600</v>
      </c>
      <c r="I400" s="39" t="n">
        <f aca="false" ca="false" dt2D="false" dtr="false" t="normal">SUM(J400:T400)</f>
        <v>1683800</v>
      </c>
      <c r="J400" s="95" t="n">
        <v>791500</v>
      </c>
      <c r="K400" s="95" t="n">
        <v>892300</v>
      </c>
      <c r="L400" s="95" t="n"/>
      <c r="M400" s="95" t="n"/>
      <c r="N400" s="95" t="n"/>
      <c r="O400" s="95" t="n"/>
      <c r="P400" s="95" t="n"/>
      <c r="Q400" s="95" t="n"/>
      <c r="R400" s="95" t="n"/>
      <c r="S400" s="95" t="n"/>
      <c r="T400" s="95" t="n"/>
      <c r="U400" s="39" t="n">
        <f aca="false" ca="false" dt2D="false" dtr="false" t="normal">SUM(V400:AE400)</f>
        <v>1751100</v>
      </c>
      <c r="V400" s="95" t="n">
        <v>1751100</v>
      </c>
      <c r="W400" s="95" t="n"/>
      <c r="X400" s="95" t="n"/>
      <c r="Y400" s="95" t="n"/>
      <c r="Z400" s="95" t="n"/>
      <c r="AA400" s="95" t="n"/>
      <c r="AB400" s="95" t="n"/>
      <c r="AC400" s="95" t="n"/>
      <c r="AD400" s="95" t="n"/>
      <c r="AE400" s="95" t="n"/>
    </row>
    <row ht="33.2000007629395" outlineLevel="0" r="401">
      <c r="B401" s="128" t="n"/>
      <c r="C401" s="40" t="s">
        <v>200</v>
      </c>
      <c r="D401" s="8" t="n">
        <v>925</v>
      </c>
      <c r="E401" s="38" t="s">
        <v>59</v>
      </c>
      <c r="F401" s="38" t="s">
        <v>20</v>
      </c>
      <c r="G401" s="130" t="n">
        <v>5810100000</v>
      </c>
      <c r="H401" s="172" t="n"/>
      <c r="I401" s="39" t="n">
        <f aca="false" ca="false" dt2D="false" dtr="false" t="normal">SUM(J401:T401)</f>
        <v>168967900</v>
      </c>
      <c r="J401" s="95" t="n">
        <f aca="false" ca="false" dt2D="false" dtr="false" t="normal">J408+J404+J402+J406+J410+J412</f>
        <v>158061300</v>
      </c>
      <c r="K401" s="95" t="n">
        <f aca="false" ca="false" dt2D="false" dtr="false" t="normal">K408+K404+K402+K406+K410+K412</f>
        <v>6816900</v>
      </c>
      <c r="L401" s="95" t="n">
        <f aca="false" ca="false" dt2D="false" dtr="false" t="normal">L408+L404+L402+L406+L410+L412</f>
        <v>4089700</v>
      </c>
      <c r="M401" s="95" t="n">
        <f aca="false" ca="false" dt2D="false" dtr="false" t="normal">M408+M404+M402+M406+M410+M412</f>
        <v>0</v>
      </c>
      <c r="N401" s="95" t="n">
        <f aca="false" ca="false" dt2D="false" dtr="false" t="normal">N408+N404+N402+N406+N410+N412</f>
        <v>0</v>
      </c>
      <c r="O401" s="95" t="n">
        <f aca="false" ca="false" dt2D="false" dtr="false" t="normal">O408+O404+O402+O406+O410+O412</f>
        <v>0</v>
      </c>
      <c r="P401" s="95" t="n">
        <f aca="false" ca="false" dt2D="false" dtr="false" t="normal">P408+P404+P402+P406+P410+P412</f>
        <v>0</v>
      </c>
      <c r="Q401" s="95" t="n">
        <f aca="false" ca="false" dt2D="false" dtr="false" t="normal">Q408+Q404+Q402+Q406+Q410+Q412</f>
        <v>0</v>
      </c>
      <c r="R401" s="95" t="n">
        <f aca="false" ca="false" dt2D="false" dtr="false" t="normal">R408+R404+R402+R406+R410+R412</f>
        <v>0</v>
      </c>
      <c r="S401" s="95" t="n">
        <f aca="false" ca="false" dt2D="false" dtr="false" t="normal">S408+S404+S402+S406+S410+S412</f>
        <v>0</v>
      </c>
      <c r="T401" s="95" t="n">
        <f aca="false" ca="false" dt2D="false" dtr="false" t="normal">T408+T404</f>
        <v>0</v>
      </c>
      <c r="U401" s="39" t="n">
        <f aca="false" ca="false" dt2D="false" dtr="false" t="normal">SUM(V401:AE401)</f>
        <v>161253900</v>
      </c>
      <c r="V401" s="95" t="n">
        <f aca="false" ca="false" dt2D="false" dtr="false" t="normal">V408+V404+V402+V406+V410+V412</f>
        <v>39574200</v>
      </c>
      <c r="W401" s="95" t="n">
        <f aca="false" ca="false" dt2D="false" dtr="false" t="normal">W408+W404+W402+W406+W410+W412</f>
        <v>121679700</v>
      </c>
      <c r="X401" s="95" t="n">
        <f aca="false" ca="false" dt2D="false" dtr="false" t="normal">X408+X404+X402+X406+X410+X412</f>
        <v>0</v>
      </c>
      <c r="Y401" s="95" t="n">
        <f aca="false" ca="false" dt2D="false" dtr="false" t="normal">Y408+Y404+Y402+Y406+Y410+Y412</f>
        <v>0</v>
      </c>
      <c r="Z401" s="95" t="n">
        <f aca="false" ca="false" dt2D="false" dtr="false" t="normal">Z408+Z404+Z402+Z406+Z410+Z412</f>
        <v>0</v>
      </c>
      <c r="AA401" s="95" t="n">
        <f aca="false" ca="false" dt2D="false" dtr="false" t="normal">AA408+AA404+AA402+AA406+AA410+AA412</f>
        <v>0</v>
      </c>
      <c r="AB401" s="95" t="n">
        <f aca="false" ca="false" dt2D="false" dtr="false" t="normal">AB408+AB404+AB402+AB406+AB410+AB412</f>
        <v>0</v>
      </c>
      <c r="AC401" s="95" t="n">
        <f aca="false" ca="false" dt2D="false" dtr="false" t="normal">AC408+AC404+AC402+AC406+AC410+AC412</f>
        <v>0</v>
      </c>
      <c r="AD401" s="95" t="n">
        <f aca="false" ca="false" dt2D="false" dtr="false" t="normal">AD408+AD404+AD402+AD406+AD410+AD412</f>
        <v>0</v>
      </c>
      <c r="AE401" s="95" t="n">
        <f aca="false" ca="false" dt2D="false" dtr="false" t="normal">AE408+AE404+AE402</f>
        <v>0</v>
      </c>
    </row>
    <row ht="33.2000007629395" outlineLevel="0" r="402">
      <c r="B402" s="128" t="n"/>
      <c r="C402" s="40" t="s">
        <v>200</v>
      </c>
      <c r="D402" s="8" t="n">
        <v>925</v>
      </c>
      <c r="E402" s="38" t="s">
        <v>59</v>
      </c>
      <c r="F402" s="38" t="s">
        <v>20</v>
      </c>
      <c r="G402" s="130" t="n">
        <v>5810100590</v>
      </c>
      <c r="H402" s="172" t="n"/>
      <c r="I402" s="39" t="n">
        <f aca="false" ca="false" dt2D="false" dtr="false" t="normal">SUM(J402:T402)</f>
        <v>28506500</v>
      </c>
      <c r="J402" s="95" t="n">
        <f aca="false" ca="false" dt2D="false" dtr="false" t="normal">J403</f>
        <v>9091200</v>
      </c>
      <c r="K402" s="95" t="n">
        <f aca="false" ca="false" dt2D="false" dtr="false" t="normal">K403</f>
        <v>19589300</v>
      </c>
      <c r="L402" s="95" t="n">
        <f aca="false" ca="false" dt2D="false" dtr="false" t="normal">L403</f>
        <v>-174000</v>
      </c>
      <c r="M402" s="95" t="n">
        <f aca="false" ca="false" dt2D="false" dtr="false" t="normal">M403</f>
        <v>0</v>
      </c>
      <c r="N402" s="95" t="n">
        <f aca="false" ca="false" dt2D="false" dtr="false" t="normal">N403</f>
        <v>0</v>
      </c>
      <c r="O402" s="95" t="n">
        <f aca="false" ca="false" dt2D="false" dtr="false" t="normal">O403</f>
        <v>0</v>
      </c>
      <c r="P402" s="95" t="n">
        <f aca="false" ca="false" dt2D="false" dtr="false" t="normal">P403</f>
        <v>0</v>
      </c>
      <c r="Q402" s="95" t="n">
        <f aca="false" ca="false" dt2D="false" dtr="false" t="normal">Q403</f>
        <v>0</v>
      </c>
      <c r="R402" s="95" t="n">
        <f aca="false" ca="false" dt2D="false" dtr="false" t="normal">R403</f>
        <v>0</v>
      </c>
      <c r="S402" s="95" t="n">
        <f aca="false" ca="false" dt2D="false" dtr="false" t="normal">S403</f>
        <v>0</v>
      </c>
      <c r="T402" s="95" t="n"/>
      <c r="U402" s="39" t="n">
        <f aca="false" ca="false" dt2D="false" dtr="false" t="normal">SUM(V402:AE402)</f>
        <v>24697800</v>
      </c>
      <c r="V402" s="95" t="n">
        <f aca="false" ca="false" dt2D="false" dtr="false" t="normal">V403</f>
        <v>26902800</v>
      </c>
      <c r="W402" s="95" t="n">
        <f aca="false" ca="false" dt2D="false" dtr="false" t="normal">W403</f>
        <v>-2205000</v>
      </c>
      <c r="X402" s="95" t="n">
        <f aca="false" ca="false" dt2D="false" dtr="false" t="normal">X403</f>
        <v>0</v>
      </c>
      <c r="Y402" s="95" t="n">
        <f aca="false" ca="false" dt2D="false" dtr="false" t="normal">Y403</f>
        <v>0</v>
      </c>
      <c r="Z402" s="95" t="n">
        <f aca="false" ca="false" dt2D="false" dtr="false" t="normal">Z403</f>
        <v>0</v>
      </c>
      <c r="AA402" s="95" t="n">
        <f aca="false" ca="false" dt2D="false" dtr="false" t="normal">AA403</f>
        <v>0</v>
      </c>
      <c r="AB402" s="95" t="n">
        <f aca="false" ca="false" dt2D="false" dtr="false" t="normal">AB403</f>
        <v>0</v>
      </c>
      <c r="AC402" s="95" t="n">
        <f aca="false" ca="false" dt2D="false" dtr="false" t="normal">AC403</f>
        <v>0</v>
      </c>
      <c r="AD402" s="95" t="n">
        <f aca="false" ca="false" dt2D="false" dtr="false" t="normal">AD403</f>
        <v>0</v>
      </c>
      <c r="AE402" s="95" t="n">
        <f aca="false" ca="false" dt2D="false" dtr="false" t="normal">AE403</f>
        <v>0</v>
      </c>
    </row>
    <row ht="33.2000007629395" outlineLevel="0" r="403">
      <c r="B403" s="128" t="n"/>
      <c r="C403" s="40" t="s">
        <v>137</v>
      </c>
      <c r="D403" s="8" t="n">
        <v>925</v>
      </c>
      <c r="E403" s="38" t="s">
        <v>59</v>
      </c>
      <c r="F403" s="38" t="s">
        <v>20</v>
      </c>
      <c r="G403" s="130" t="n">
        <v>5810100590</v>
      </c>
      <c r="H403" s="172" t="n">
        <v>600</v>
      </c>
      <c r="I403" s="39" t="n">
        <f aca="false" ca="false" dt2D="false" dtr="false" t="normal">SUM(J403:T403)</f>
        <v>28506500</v>
      </c>
      <c r="J403" s="95" t="n">
        <v>9091200</v>
      </c>
      <c r="K403" s="95" t="n">
        <v>19589300</v>
      </c>
      <c r="L403" s="95" t="n">
        <v>-174000</v>
      </c>
      <c r="M403" s="95" t="n">
        <v>0</v>
      </c>
      <c r="N403" s="95" t="n">
        <v>0</v>
      </c>
      <c r="O403" s="95" t="n">
        <v>0</v>
      </c>
      <c r="P403" s="95" t="n">
        <v>0</v>
      </c>
      <c r="Q403" s="95" t="n">
        <v>0</v>
      </c>
      <c r="R403" s="95" t="n">
        <v>0</v>
      </c>
      <c r="S403" s="95" t="n">
        <v>0</v>
      </c>
      <c r="T403" s="95" t="n"/>
      <c r="U403" s="39" t="n">
        <f aca="false" ca="false" dt2D="false" dtr="false" t="normal">SUM(V403:AE403)</f>
        <v>24697800</v>
      </c>
      <c r="V403" s="95" t="n">
        <v>26902800</v>
      </c>
      <c r="W403" s="95" t="n">
        <v>-2205000</v>
      </c>
      <c r="X403" s="95" t="n">
        <v>0</v>
      </c>
      <c r="Y403" s="95" t="n">
        <v>0</v>
      </c>
      <c r="Z403" s="95" t="n">
        <v>0</v>
      </c>
      <c r="AA403" s="95" t="n">
        <v>0</v>
      </c>
      <c r="AB403" s="95" t="n">
        <v>0</v>
      </c>
      <c r="AC403" s="95" t="n">
        <v>0</v>
      </c>
      <c r="AD403" s="95" t="n">
        <v>0</v>
      </c>
      <c r="AE403" s="95" t="n">
        <v>0</v>
      </c>
    </row>
    <row hidden="true" ht="48.9000015258789" outlineLevel="0" r="404">
      <c r="B404" s="128" t="n"/>
      <c r="C404" s="40" t="s">
        <v>201</v>
      </c>
      <c r="D404" s="8" t="n">
        <v>925</v>
      </c>
      <c r="E404" s="38" t="s">
        <v>59</v>
      </c>
      <c r="F404" s="38" t="s">
        <v>20</v>
      </c>
      <c r="G404" s="130" t="n">
        <v>5810153030</v>
      </c>
      <c r="H404" s="172" t="n"/>
      <c r="I404" s="39" t="n">
        <f aca="false" ca="false" dt2D="false" dtr="false" t="normal">SUM(J404:T404)</f>
        <v>0</v>
      </c>
      <c r="J404" s="95" t="n"/>
      <c r="K404" s="95" t="n"/>
      <c r="L404" s="95" t="n"/>
      <c r="M404" s="95" t="n"/>
      <c r="N404" s="95" t="n"/>
      <c r="O404" s="95" t="n"/>
      <c r="P404" s="95" t="n"/>
      <c r="Q404" s="95" t="n"/>
      <c r="R404" s="95" t="n"/>
      <c r="S404" s="95" t="n"/>
      <c r="T404" s="95" t="n">
        <f aca="false" ca="false" dt2D="false" dtr="false" t="normal">T405</f>
        <v>0</v>
      </c>
      <c r="U404" s="39" t="n">
        <f aca="false" ca="false" dt2D="false" dtr="false" t="normal">SUM(V404:AE404)</f>
        <v>0</v>
      </c>
      <c r="V404" s="95" t="n"/>
      <c r="W404" s="95" t="n"/>
      <c r="X404" s="95" t="n"/>
      <c r="Y404" s="95" t="n"/>
      <c r="Z404" s="95" t="n"/>
      <c r="AA404" s="95" t="n"/>
      <c r="AB404" s="95" t="n"/>
      <c r="AC404" s="95" t="n"/>
      <c r="AD404" s="95" t="n"/>
      <c r="AE404" s="95" t="n">
        <f aca="false" ca="false" dt2D="false" dtr="false" t="normal">AE405</f>
        <v>0</v>
      </c>
    </row>
    <row hidden="true" ht="33.2000007629395" outlineLevel="0" r="405">
      <c r="B405" s="128" t="n"/>
      <c r="C405" s="40" t="s">
        <v>137</v>
      </c>
      <c r="D405" s="8" t="n">
        <v>925</v>
      </c>
      <c r="E405" s="38" t="s">
        <v>59</v>
      </c>
      <c r="F405" s="38" t="s">
        <v>20</v>
      </c>
      <c r="G405" s="130" t="n">
        <v>5810153030</v>
      </c>
      <c r="H405" s="172" t="n">
        <v>600</v>
      </c>
      <c r="I405" s="39" t="n">
        <f aca="false" ca="false" dt2D="false" dtr="false" t="normal">SUM(J405:T405)</f>
        <v>0</v>
      </c>
      <c r="J405" s="95" t="n"/>
      <c r="K405" s="95" t="n"/>
      <c r="L405" s="95" t="n"/>
      <c r="M405" s="95" t="n"/>
      <c r="N405" s="95" t="n"/>
      <c r="O405" s="95" t="n"/>
      <c r="P405" s="95" t="n"/>
      <c r="Q405" s="95" t="n"/>
      <c r="R405" s="95" t="n"/>
      <c r="S405" s="95" t="n"/>
      <c r="T405" s="95" t="n">
        <v>0</v>
      </c>
      <c r="U405" s="39" t="n">
        <f aca="false" ca="false" dt2D="false" dtr="false" t="normal">SUM(V405:AE405)</f>
        <v>0</v>
      </c>
      <c r="V405" s="95" t="n"/>
      <c r="W405" s="95" t="n"/>
      <c r="X405" s="95" t="n"/>
      <c r="Y405" s="95" t="n"/>
      <c r="Z405" s="95" t="n"/>
      <c r="AA405" s="95" t="n"/>
      <c r="AB405" s="95" t="n"/>
      <c r="AC405" s="95" t="n"/>
      <c r="AD405" s="95" t="n"/>
      <c r="AE405" s="95" t="n">
        <v>0</v>
      </c>
    </row>
    <row ht="48.9000015258789" outlineLevel="0" r="406">
      <c r="B406" s="128" t="n"/>
      <c r="C406" s="40" t="s">
        <v>201</v>
      </c>
      <c r="D406" s="8" t="n">
        <v>925</v>
      </c>
      <c r="E406" s="38" t="s">
        <v>59</v>
      </c>
      <c r="F406" s="38" t="s">
        <v>20</v>
      </c>
      <c r="G406" s="130" t="n">
        <v>5810153032</v>
      </c>
      <c r="H406" s="172" t="n"/>
      <c r="I406" s="39" t="n">
        <f aca="false" ca="false" dt2D="false" dtr="false" t="normal">SUM(J406:T406)</f>
        <v>50387400</v>
      </c>
      <c r="J406" s="95" t="n">
        <f aca="false" ca="false" dt2D="false" dtr="false" t="normal">J407</f>
        <v>49970800</v>
      </c>
      <c r="K406" s="95" t="n">
        <f aca="false" ca="false" dt2D="false" dtr="false" t="normal">K407</f>
        <v>0</v>
      </c>
      <c r="L406" s="95" t="n">
        <f aca="false" ca="false" dt2D="false" dtr="false" t="normal">L407</f>
        <v>416600</v>
      </c>
      <c r="M406" s="95" t="n">
        <f aca="false" ca="false" dt2D="false" dtr="false" t="normal">M407</f>
        <v>0</v>
      </c>
      <c r="N406" s="95" t="n">
        <f aca="false" ca="false" dt2D="false" dtr="false" t="normal">N407</f>
        <v>0</v>
      </c>
      <c r="O406" s="95" t="n">
        <f aca="false" ca="false" dt2D="false" dtr="false" t="normal">O407</f>
        <v>0</v>
      </c>
      <c r="P406" s="95" t="n">
        <f aca="false" ca="false" dt2D="false" dtr="false" t="normal">P407</f>
        <v>0</v>
      </c>
      <c r="Q406" s="95" t="n">
        <f aca="false" ca="false" dt2D="false" dtr="false" t="normal">Q407</f>
        <v>0</v>
      </c>
      <c r="R406" s="95" t="n">
        <f aca="false" ca="false" dt2D="false" dtr="false" t="normal">R407</f>
        <v>0</v>
      </c>
      <c r="S406" s="95" t="n">
        <f aca="false" ca="false" dt2D="false" dtr="false" t="normal">S407</f>
        <v>0</v>
      </c>
      <c r="T406" s="95" t="n"/>
      <c r="U406" s="39" t="n">
        <f aca="false" ca="false" dt2D="false" dtr="false" t="normal">SUM(V406:AE406)</f>
        <v>50387400</v>
      </c>
      <c r="V406" s="95" t="n">
        <f aca="false" ca="false" dt2D="false" dtr="false" t="normal">V407</f>
        <v>0</v>
      </c>
      <c r="W406" s="95" t="n">
        <f aca="false" ca="false" dt2D="false" dtr="false" t="normal">W407</f>
        <v>50387400</v>
      </c>
      <c r="X406" s="95" t="n">
        <f aca="false" ca="false" dt2D="false" dtr="false" t="normal">X407</f>
        <v>0</v>
      </c>
      <c r="Y406" s="95" t="n">
        <f aca="false" ca="false" dt2D="false" dtr="false" t="normal">Y407</f>
        <v>0</v>
      </c>
      <c r="Z406" s="95" t="n">
        <f aca="false" ca="false" dt2D="false" dtr="false" t="normal">Z407</f>
        <v>0</v>
      </c>
      <c r="AA406" s="95" t="n">
        <f aca="false" ca="false" dt2D="false" dtr="false" t="normal">AA407</f>
        <v>0</v>
      </c>
      <c r="AB406" s="95" t="n">
        <f aca="false" ca="false" dt2D="false" dtr="false" t="normal">AB407</f>
        <v>0</v>
      </c>
      <c r="AC406" s="95" t="n">
        <f aca="false" ca="false" dt2D="false" dtr="false" t="normal">AC407</f>
        <v>0</v>
      </c>
      <c r="AD406" s="95" t="n">
        <f aca="false" ca="false" dt2D="false" dtr="false" t="normal">AD407</f>
        <v>0</v>
      </c>
      <c r="AE406" s="95" t="n"/>
    </row>
    <row ht="33.2000007629395" outlineLevel="0" r="407">
      <c r="B407" s="128" t="n"/>
      <c r="C407" s="40" t="s">
        <v>137</v>
      </c>
      <c r="D407" s="8" t="n">
        <v>925</v>
      </c>
      <c r="E407" s="38" t="s">
        <v>59</v>
      </c>
      <c r="F407" s="38" t="s">
        <v>20</v>
      </c>
      <c r="G407" s="130" t="n">
        <v>5810153032</v>
      </c>
      <c r="H407" s="172" t="n">
        <v>600</v>
      </c>
      <c r="I407" s="39" t="n">
        <f aca="false" ca="false" dt2D="false" dtr="false" t="normal">SUM(J407:T407)</f>
        <v>50387400</v>
      </c>
      <c r="J407" s="95" t="n">
        <v>49970800</v>
      </c>
      <c r="K407" s="95" t="n">
        <v>0</v>
      </c>
      <c r="L407" s="95" t="n">
        <v>416600</v>
      </c>
      <c r="M407" s="95" t="n">
        <v>0</v>
      </c>
      <c r="N407" s="95" t="n">
        <v>0</v>
      </c>
      <c r="O407" s="95" t="n">
        <v>0</v>
      </c>
      <c r="P407" s="95" t="n">
        <v>0</v>
      </c>
      <c r="Q407" s="95" t="n">
        <v>0</v>
      </c>
      <c r="R407" s="95" t="n">
        <v>0</v>
      </c>
      <c r="S407" s="95" t="n">
        <v>0</v>
      </c>
      <c r="T407" s="95" t="n"/>
      <c r="U407" s="39" t="n">
        <f aca="false" ca="false" dt2D="false" dtr="false" t="normal">SUM(V407:AE407)</f>
        <v>50387400</v>
      </c>
      <c r="V407" s="95" t="n">
        <v>0</v>
      </c>
      <c r="W407" s="95" t="n">
        <v>50387400</v>
      </c>
      <c r="X407" s="95" t="n">
        <v>0</v>
      </c>
      <c r="Y407" s="95" t="n">
        <v>0</v>
      </c>
      <c r="Z407" s="95" t="n">
        <v>0</v>
      </c>
      <c r="AA407" s="95" t="n">
        <v>0</v>
      </c>
      <c r="AB407" s="95" t="n">
        <v>0</v>
      </c>
      <c r="AC407" s="95" t="n">
        <v>0</v>
      </c>
      <c r="AD407" s="95" t="n">
        <v>0</v>
      </c>
      <c r="AE407" s="95" t="n"/>
    </row>
    <row ht="48.9000015258789" outlineLevel="0" r="408">
      <c r="B408" s="128" t="n"/>
      <c r="C408" s="40" t="s">
        <v>202</v>
      </c>
      <c r="D408" s="8" t="n">
        <v>925</v>
      </c>
      <c r="E408" s="38" t="s">
        <v>59</v>
      </c>
      <c r="F408" s="38" t="s">
        <v>20</v>
      </c>
      <c r="G408" s="130" t="s">
        <v>203</v>
      </c>
      <c r="H408" s="172" t="n"/>
      <c r="I408" s="39" t="n">
        <f aca="false" ca="false" dt2D="false" dtr="false" t="normal">SUM(J408:T408)</f>
        <v>74543100</v>
      </c>
      <c r="J408" s="95" t="n">
        <f aca="false" ca="false" dt2D="false" dtr="false" t="normal">J409</f>
        <v>86667000</v>
      </c>
      <c r="K408" s="95" t="n">
        <f aca="false" ca="false" dt2D="false" dtr="false" t="normal">K409</f>
        <v>-15971000</v>
      </c>
      <c r="L408" s="95" t="n">
        <f aca="false" ca="false" dt2D="false" dtr="false" t="normal">L409</f>
        <v>3847100</v>
      </c>
      <c r="M408" s="95" t="n">
        <f aca="false" ca="false" dt2D="false" dtr="false" t="normal">M409</f>
        <v>0</v>
      </c>
      <c r="N408" s="95" t="n">
        <f aca="false" ca="false" dt2D="false" dtr="false" t="normal">N409</f>
        <v>0</v>
      </c>
      <c r="O408" s="95" t="n">
        <f aca="false" ca="false" dt2D="false" dtr="false" t="normal">O409</f>
        <v>0</v>
      </c>
      <c r="P408" s="95" t="n">
        <f aca="false" ca="false" dt2D="false" dtr="false" t="normal">P409</f>
        <v>0</v>
      </c>
      <c r="Q408" s="95" t="n">
        <f aca="false" ca="false" dt2D="false" dtr="false" t="normal">Q409</f>
        <v>0</v>
      </c>
      <c r="R408" s="95" t="n">
        <f aca="false" ca="false" dt2D="false" dtr="false" t="normal">R409</f>
        <v>0</v>
      </c>
      <c r="S408" s="95" t="n">
        <f aca="false" ca="false" dt2D="false" dtr="false" t="normal">S409</f>
        <v>0</v>
      </c>
      <c r="T408" s="95" t="n">
        <f aca="false" ca="false" dt2D="false" dtr="false" t="normal">T409</f>
        <v>0</v>
      </c>
      <c r="U408" s="39" t="n">
        <f aca="false" ca="false" dt2D="false" dtr="false" t="normal">SUM(V408:AE408)</f>
        <v>73497300</v>
      </c>
      <c r="V408" s="95" t="n">
        <f aca="false" ca="false" dt2D="false" dtr="false" t="normal">V409</f>
        <v>0</v>
      </c>
      <c r="W408" s="95" t="n">
        <f aca="false" ca="false" dt2D="false" dtr="false" t="normal">W409</f>
        <v>73497300</v>
      </c>
      <c r="X408" s="95" t="n">
        <f aca="false" ca="false" dt2D="false" dtr="false" t="normal">X409</f>
        <v>0</v>
      </c>
      <c r="Y408" s="95" t="n">
        <f aca="false" ca="false" dt2D="false" dtr="false" t="normal">Y409</f>
        <v>0</v>
      </c>
      <c r="Z408" s="95" t="n">
        <f aca="false" ca="false" dt2D="false" dtr="false" t="normal">Z409</f>
        <v>0</v>
      </c>
      <c r="AA408" s="95" t="n">
        <f aca="false" ca="false" dt2D="false" dtr="false" t="normal">AA409</f>
        <v>0</v>
      </c>
      <c r="AB408" s="95" t="n">
        <f aca="false" ca="false" dt2D="false" dtr="false" t="normal">AB409</f>
        <v>0</v>
      </c>
      <c r="AC408" s="95" t="n">
        <f aca="false" ca="false" dt2D="false" dtr="false" t="normal">AC409</f>
        <v>0</v>
      </c>
      <c r="AD408" s="95" t="n">
        <f aca="false" ca="false" dt2D="false" dtr="false" t="normal">AD409</f>
        <v>0</v>
      </c>
      <c r="AE408" s="95" t="n">
        <f aca="false" ca="false" dt2D="false" dtr="false" t="normal">AE409</f>
        <v>0</v>
      </c>
    </row>
    <row ht="33.2000007629395" outlineLevel="0" r="409">
      <c r="B409" s="128" t="n"/>
      <c r="C409" s="40" t="s">
        <v>137</v>
      </c>
      <c r="D409" s="8" t="n">
        <v>925</v>
      </c>
      <c r="E409" s="38" t="s">
        <v>59</v>
      </c>
      <c r="F409" s="38" t="s">
        <v>20</v>
      </c>
      <c r="G409" s="130" t="s">
        <v>203</v>
      </c>
      <c r="H409" s="172" t="n">
        <v>600</v>
      </c>
      <c r="I409" s="39" t="n">
        <f aca="false" ca="false" dt2D="false" dtr="false" t="normal">SUM(J409:T409)</f>
        <v>74543100</v>
      </c>
      <c r="J409" s="95" t="n">
        <v>86667000</v>
      </c>
      <c r="K409" s="95" t="n">
        <v>-15971000</v>
      </c>
      <c r="L409" s="95" t="n">
        <v>3847100</v>
      </c>
      <c r="M409" s="95" t="n">
        <v>0</v>
      </c>
      <c r="N409" s="95" t="n">
        <v>0</v>
      </c>
      <c r="O409" s="95" t="n">
        <v>0</v>
      </c>
      <c r="P409" s="95" t="n">
        <v>0</v>
      </c>
      <c r="Q409" s="95" t="n">
        <v>0</v>
      </c>
      <c r="R409" s="95" t="n">
        <v>0</v>
      </c>
      <c r="S409" s="95" t="n">
        <v>0</v>
      </c>
      <c r="T409" s="95" t="n">
        <v>0</v>
      </c>
      <c r="U409" s="39" t="n">
        <f aca="false" ca="false" dt2D="false" dtr="false" t="normal">SUM(V409:AE409)</f>
        <v>73497300</v>
      </c>
      <c r="V409" s="95" t="n">
        <v>0</v>
      </c>
      <c r="W409" s="95" t="n">
        <v>73497300</v>
      </c>
      <c r="X409" s="95" t="n">
        <v>0</v>
      </c>
      <c r="Y409" s="95" t="n">
        <v>0</v>
      </c>
      <c r="Z409" s="95" t="n">
        <v>0</v>
      </c>
      <c r="AA409" s="95" t="n">
        <v>0</v>
      </c>
      <c r="AB409" s="95" t="n">
        <v>0</v>
      </c>
      <c r="AC409" s="95" t="n">
        <v>0</v>
      </c>
      <c r="AD409" s="95" t="n">
        <v>0</v>
      </c>
      <c r="AE409" s="95" t="n">
        <v>0</v>
      </c>
    </row>
    <row ht="108.900001525879" outlineLevel="0" r="410">
      <c r="B410" s="128" t="n"/>
      <c r="C410" s="40" t="s">
        <v>204</v>
      </c>
      <c r="D410" s="8" t="n">
        <v>925</v>
      </c>
      <c r="E410" s="38" t="s">
        <v>59</v>
      </c>
      <c r="F410" s="38" t="s">
        <v>20</v>
      </c>
      <c r="G410" s="130" t="s">
        <v>205</v>
      </c>
      <c r="H410" s="172" t="n"/>
      <c r="I410" s="39" t="n">
        <f aca="false" ca="false" dt2D="false" dtr="false" t="normal">SUM(J410:T410)</f>
        <v>2460800</v>
      </c>
      <c r="J410" s="95" t="n">
        <f aca="false" ca="false" dt2D="false" dtr="false" t="normal">J411</f>
        <v>2460800</v>
      </c>
      <c r="K410" s="95" t="n">
        <f aca="false" ca="false" dt2D="false" dtr="false" t="normal">K411</f>
        <v>0</v>
      </c>
      <c r="L410" s="95" t="n">
        <f aca="false" ca="false" dt2D="false" dtr="false" t="normal">L411</f>
        <v>0</v>
      </c>
      <c r="M410" s="95" t="n">
        <f aca="false" ca="false" dt2D="false" dtr="false" t="normal">M411</f>
        <v>0</v>
      </c>
      <c r="N410" s="95" t="n">
        <f aca="false" ca="false" dt2D="false" dtr="false" t="normal">N411</f>
        <v>0</v>
      </c>
      <c r="O410" s="95" t="n">
        <f aca="false" ca="false" dt2D="false" dtr="false" t="normal">O411</f>
        <v>0</v>
      </c>
      <c r="P410" s="95" t="n">
        <f aca="false" ca="false" dt2D="false" dtr="false" t="normal">P411</f>
        <v>0</v>
      </c>
      <c r="Q410" s="95" t="n">
        <f aca="false" ca="false" dt2D="false" dtr="false" t="normal">Q411</f>
        <v>0</v>
      </c>
      <c r="R410" s="95" t="n">
        <f aca="false" ca="false" dt2D="false" dtr="false" t="normal">R411</f>
        <v>0</v>
      </c>
      <c r="S410" s="95" t="n">
        <f aca="false" ca="false" dt2D="false" dtr="false" t="normal">S411</f>
        <v>0</v>
      </c>
      <c r="T410" s="95" t="n"/>
      <c r="U410" s="39" t="n">
        <f aca="false" ca="false" dt2D="false" dtr="false" t="normal">SUM(V410:AE410)</f>
        <v>0</v>
      </c>
      <c r="V410" s="95" t="n">
        <f aca="false" ca="false" dt2D="false" dtr="false" t="normal">V411</f>
        <v>0</v>
      </c>
      <c r="W410" s="95" t="n">
        <f aca="false" ca="false" dt2D="false" dtr="false" t="normal">W411</f>
        <v>0</v>
      </c>
      <c r="X410" s="95" t="n">
        <f aca="false" ca="false" dt2D="false" dtr="false" t="normal">X411</f>
        <v>0</v>
      </c>
      <c r="Y410" s="95" t="n">
        <f aca="false" ca="false" dt2D="false" dtr="false" t="normal">Y411</f>
        <v>0</v>
      </c>
      <c r="Z410" s="95" t="n">
        <f aca="false" ca="false" dt2D="false" dtr="false" t="normal">Z411</f>
        <v>0</v>
      </c>
      <c r="AA410" s="95" t="n">
        <f aca="false" ca="false" dt2D="false" dtr="false" t="normal">AA411</f>
        <v>0</v>
      </c>
      <c r="AB410" s="95" t="n">
        <f aca="false" ca="false" dt2D="false" dtr="false" t="normal">AB411</f>
        <v>0</v>
      </c>
      <c r="AC410" s="95" t="n">
        <f aca="false" ca="false" dt2D="false" dtr="false" t="normal">AC411</f>
        <v>0</v>
      </c>
      <c r="AD410" s="95" t="n">
        <f aca="false" ca="false" dt2D="false" dtr="false" t="normal">AD411</f>
        <v>0</v>
      </c>
      <c r="AE410" s="95" t="n"/>
    </row>
    <row ht="33.2000007629395" outlineLevel="0" r="411">
      <c r="B411" s="128" t="n"/>
      <c r="C411" s="40" t="s">
        <v>137</v>
      </c>
      <c r="D411" s="8" t="n">
        <v>925</v>
      </c>
      <c r="E411" s="38" t="s">
        <v>59</v>
      </c>
      <c r="F411" s="38" t="s">
        <v>20</v>
      </c>
      <c r="G411" s="130" t="s">
        <v>205</v>
      </c>
      <c r="H411" s="172" t="n">
        <v>600</v>
      </c>
      <c r="I411" s="39" t="n">
        <f aca="false" ca="false" dt2D="false" dtr="false" t="normal">SUM(J411:T411)</f>
        <v>2460800</v>
      </c>
      <c r="J411" s="95" t="n">
        <v>2460800</v>
      </c>
      <c r="K411" s="95" t="n">
        <v>0</v>
      </c>
      <c r="L411" s="95" t="n">
        <v>0</v>
      </c>
      <c r="M411" s="95" t="n">
        <v>0</v>
      </c>
      <c r="N411" s="95" t="n">
        <v>0</v>
      </c>
      <c r="O411" s="95" t="n">
        <v>0</v>
      </c>
      <c r="P411" s="95" t="n">
        <v>0</v>
      </c>
      <c r="Q411" s="95" t="n">
        <v>0</v>
      </c>
      <c r="R411" s="95" t="n">
        <v>0</v>
      </c>
      <c r="S411" s="95" t="n">
        <v>0</v>
      </c>
      <c r="T411" s="95" t="n"/>
      <c r="U411" s="39" t="n">
        <f aca="false" ca="false" dt2D="false" dtr="false" t="normal">SUM(V411:AE411)</f>
        <v>0</v>
      </c>
      <c r="V411" s="95" t="n">
        <v>0</v>
      </c>
      <c r="W411" s="95" t="n">
        <v>0</v>
      </c>
      <c r="X411" s="95" t="n">
        <v>0</v>
      </c>
      <c r="Y411" s="95" t="n">
        <v>0</v>
      </c>
      <c r="Z411" s="95" t="n">
        <v>0</v>
      </c>
      <c r="AA411" s="95" t="n">
        <v>0</v>
      </c>
      <c r="AB411" s="95" t="n">
        <v>0</v>
      </c>
      <c r="AC411" s="95" t="n">
        <v>0</v>
      </c>
      <c r="AD411" s="95" t="n">
        <v>0</v>
      </c>
      <c r="AE411" s="95" t="n"/>
    </row>
    <row ht="48.9000015258789" outlineLevel="0" r="412">
      <c r="B412" s="128" t="n"/>
      <c r="C412" s="40" t="s">
        <v>206</v>
      </c>
      <c r="D412" s="8" t="n">
        <v>925</v>
      </c>
      <c r="E412" s="38" t="s">
        <v>59</v>
      </c>
      <c r="F412" s="38" t="s">
        <v>20</v>
      </c>
      <c r="G412" s="130" t="s">
        <v>207</v>
      </c>
      <c r="H412" s="172" t="n"/>
      <c r="I412" s="39" t="n">
        <f aca="false" ca="false" dt2D="false" dtr="false" t="normal">SUM(J412:T412)</f>
        <v>13070100</v>
      </c>
      <c r="J412" s="95" t="n">
        <f aca="false" ca="false" dt2D="false" dtr="false" t="normal">J413</f>
        <v>9871500</v>
      </c>
      <c r="K412" s="95" t="n">
        <f aca="false" ca="false" dt2D="false" dtr="false" t="normal">K413</f>
        <v>3198600</v>
      </c>
      <c r="L412" s="95" t="n">
        <f aca="false" ca="false" dt2D="false" dtr="false" t="normal">L413</f>
        <v>0</v>
      </c>
      <c r="M412" s="95" t="n">
        <f aca="false" ca="false" dt2D="false" dtr="false" t="normal">M413</f>
        <v>0</v>
      </c>
      <c r="N412" s="95" t="n">
        <f aca="false" ca="false" dt2D="false" dtr="false" t="normal">N413</f>
        <v>0</v>
      </c>
      <c r="O412" s="95" t="n">
        <f aca="false" ca="false" dt2D="false" dtr="false" t="normal">O413</f>
        <v>0</v>
      </c>
      <c r="P412" s="95" t="n">
        <f aca="false" ca="false" dt2D="false" dtr="false" t="normal">P413</f>
        <v>0</v>
      </c>
      <c r="Q412" s="95" t="n">
        <f aca="false" ca="false" dt2D="false" dtr="false" t="normal">Q413</f>
        <v>0</v>
      </c>
      <c r="R412" s="95" t="n">
        <f aca="false" ca="false" dt2D="false" dtr="false" t="normal">R413</f>
        <v>0</v>
      </c>
      <c r="S412" s="95" t="n">
        <f aca="false" ca="false" dt2D="false" dtr="false" t="normal">S413</f>
        <v>0</v>
      </c>
      <c r="T412" s="95" t="n"/>
      <c r="U412" s="39" t="n">
        <f aca="false" ca="false" dt2D="false" dtr="false" t="normal">SUM(V412:AE412)</f>
        <v>12671400</v>
      </c>
      <c r="V412" s="95" t="n">
        <f aca="false" ca="false" dt2D="false" dtr="false" t="normal">V413</f>
        <v>12671400</v>
      </c>
      <c r="W412" s="95" t="n">
        <f aca="false" ca="false" dt2D="false" dtr="false" t="normal">W413</f>
        <v>0</v>
      </c>
      <c r="X412" s="95" t="n">
        <f aca="false" ca="false" dt2D="false" dtr="false" t="normal">X413</f>
        <v>0</v>
      </c>
      <c r="Y412" s="95" t="n">
        <f aca="false" ca="false" dt2D="false" dtr="false" t="normal">Y413</f>
        <v>0</v>
      </c>
      <c r="Z412" s="95" t="n">
        <f aca="false" ca="false" dt2D="false" dtr="false" t="normal">Z413</f>
        <v>0</v>
      </c>
      <c r="AA412" s="95" t="n">
        <f aca="false" ca="false" dt2D="false" dtr="false" t="normal">AA413</f>
        <v>0</v>
      </c>
      <c r="AB412" s="95" t="n">
        <f aca="false" ca="false" dt2D="false" dtr="false" t="normal">AB413</f>
        <v>0</v>
      </c>
      <c r="AC412" s="95" t="n">
        <f aca="false" ca="false" dt2D="false" dtr="false" t="normal">AC413</f>
        <v>0</v>
      </c>
      <c r="AD412" s="95" t="n">
        <f aca="false" ca="false" dt2D="false" dtr="false" t="normal">AD413</f>
        <v>0</v>
      </c>
      <c r="AE412" s="95" t="n"/>
    </row>
    <row ht="33.2000007629395" outlineLevel="0" r="413">
      <c r="B413" s="128" t="n"/>
      <c r="C413" s="40" t="s">
        <v>137</v>
      </c>
      <c r="D413" s="8" t="n">
        <v>925</v>
      </c>
      <c r="E413" s="38" t="s">
        <v>59</v>
      </c>
      <c r="F413" s="38" t="s">
        <v>20</v>
      </c>
      <c r="G413" s="130" t="s">
        <v>207</v>
      </c>
      <c r="H413" s="172" t="n">
        <v>600</v>
      </c>
      <c r="I413" s="39" t="n">
        <f aca="false" ca="false" dt2D="false" dtr="false" t="normal">SUM(J413:T413)</f>
        <v>13070100</v>
      </c>
      <c r="J413" s="95" t="n">
        <v>9871500</v>
      </c>
      <c r="K413" s="95" t="n">
        <v>3198600</v>
      </c>
      <c r="L413" s="95" t="n"/>
      <c r="M413" s="95" t="n"/>
      <c r="N413" s="95" t="n"/>
      <c r="O413" s="95" t="n"/>
      <c r="P413" s="95" t="n"/>
      <c r="Q413" s="95" t="n"/>
      <c r="R413" s="95" t="n"/>
      <c r="S413" s="95" t="n"/>
      <c r="T413" s="95" t="n"/>
      <c r="U413" s="39" t="n">
        <f aca="false" ca="false" dt2D="false" dtr="false" t="normal">SUM(V413:AE413)</f>
        <v>12671400</v>
      </c>
      <c r="V413" s="95" t="n">
        <v>12671400</v>
      </c>
      <c r="W413" s="95" t="n"/>
      <c r="X413" s="95" t="n"/>
      <c r="Y413" s="95" t="n"/>
      <c r="Z413" s="95" t="n"/>
      <c r="AA413" s="95" t="n"/>
      <c r="AB413" s="95" t="n"/>
      <c r="AC413" s="95" t="n"/>
      <c r="AD413" s="95" t="n"/>
      <c r="AE413" s="95" t="n"/>
    </row>
    <row hidden="true" ht="19.3500003814697" outlineLevel="0" r="414">
      <c r="B414" s="128" t="n"/>
      <c r="C414" s="40" t="s">
        <v>208</v>
      </c>
      <c r="D414" s="8" t="n">
        <v>925</v>
      </c>
      <c r="E414" s="38" t="s">
        <v>59</v>
      </c>
      <c r="F414" s="38" t="s">
        <v>20</v>
      </c>
      <c r="G414" s="130" t="s">
        <v>209</v>
      </c>
      <c r="H414" s="172" t="n"/>
      <c r="I414" s="39" t="n">
        <f aca="false" ca="false" dt2D="false" dtr="false" t="normal">SUM(J414:T414)</f>
        <v>0</v>
      </c>
      <c r="J414" s="95" t="n">
        <f aca="false" ca="false" dt2D="false" dtr="false" t="normal">J417</f>
        <v>0</v>
      </c>
      <c r="K414" s="95" t="n">
        <f aca="false" ca="false" dt2D="false" dtr="false" t="normal">K417</f>
        <v>0</v>
      </c>
      <c r="L414" s="95" t="n">
        <f aca="false" ca="false" dt2D="false" dtr="false" t="normal">L417</f>
        <v>0</v>
      </c>
      <c r="M414" s="95" t="n">
        <f aca="false" ca="false" dt2D="false" dtr="false" t="normal">M417</f>
        <v>0</v>
      </c>
      <c r="N414" s="95" t="n">
        <f aca="false" ca="false" dt2D="false" dtr="false" t="normal">N417</f>
        <v>0</v>
      </c>
      <c r="O414" s="95" t="n">
        <f aca="false" ca="false" dt2D="false" dtr="false" t="normal">O417</f>
        <v>0</v>
      </c>
      <c r="P414" s="95" t="n">
        <f aca="false" ca="false" dt2D="false" dtr="false" t="normal">P417</f>
        <v>0</v>
      </c>
      <c r="Q414" s="95" t="n">
        <f aca="false" ca="false" dt2D="false" dtr="false" t="normal">Q417</f>
        <v>0</v>
      </c>
      <c r="R414" s="95" t="n">
        <f aca="false" ca="false" dt2D="false" dtr="false" t="normal">R417</f>
        <v>0</v>
      </c>
      <c r="S414" s="95" t="n">
        <f aca="false" ca="false" dt2D="false" dtr="false" t="normal">S417</f>
        <v>0</v>
      </c>
      <c r="T414" s="95" t="n">
        <f aca="false" ca="false" dt2D="false" dtr="false" t="normal">T417</f>
        <v>0</v>
      </c>
      <c r="U414" s="39" t="n">
        <f aca="false" ca="false" dt2D="false" dtr="false" t="normal">SUM(V414:AE414)</f>
        <v>0</v>
      </c>
      <c r="V414" s="95" t="n">
        <f aca="false" ca="false" dt2D="false" dtr="false" t="normal">V417</f>
        <v>0</v>
      </c>
      <c r="W414" s="95" t="n">
        <f aca="false" ca="false" dt2D="false" dtr="false" t="normal">W417</f>
        <v>0</v>
      </c>
      <c r="X414" s="95" t="n">
        <f aca="false" ca="false" dt2D="false" dtr="false" t="normal">X417</f>
        <v>0</v>
      </c>
      <c r="Y414" s="95" t="n">
        <f aca="false" ca="false" dt2D="false" dtr="false" t="normal">Y417</f>
        <v>0</v>
      </c>
      <c r="Z414" s="95" t="n">
        <f aca="false" ca="false" dt2D="false" dtr="false" t="normal">Z417</f>
        <v>0</v>
      </c>
      <c r="AA414" s="95" t="n">
        <f aca="false" ca="false" dt2D="false" dtr="false" t="normal">AA417</f>
        <v>0</v>
      </c>
      <c r="AB414" s="95" t="n">
        <f aca="false" ca="false" dt2D="false" dtr="false" t="normal">AB417</f>
        <v>0</v>
      </c>
      <c r="AC414" s="95" t="n">
        <f aca="false" ca="false" dt2D="false" dtr="false" t="normal">AC417</f>
        <v>0</v>
      </c>
      <c r="AD414" s="95" t="n">
        <f aca="false" ca="false" dt2D="false" dtr="false" t="normal">AD417</f>
        <v>0</v>
      </c>
      <c r="AE414" s="95" t="n">
        <f aca="false" ca="false" dt2D="false" dtr="false" t="normal">AE417</f>
        <v>0</v>
      </c>
    </row>
    <row hidden="true" ht="77.5" outlineLevel="0" r="415">
      <c r="B415" s="128" t="n"/>
      <c r="C415" s="40" t="s">
        <v>210</v>
      </c>
      <c r="D415" s="8" t="n">
        <v>925</v>
      </c>
      <c r="E415" s="38" t="s">
        <v>59</v>
      </c>
      <c r="F415" s="38" t="s">
        <v>20</v>
      </c>
      <c r="G415" s="130" t="s">
        <v>211</v>
      </c>
      <c r="H415" s="172" t="n"/>
      <c r="I415" s="39" t="n">
        <f aca="false" ca="false" dt2D="false" dtr="false" t="normal">SUM(J415:T415)</f>
        <v>0</v>
      </c>
      <c r="J415" s="95" t="n">
        <v>0</v>
      </c>
      <c r="K415" s="95" t="n">
        <v>0</v>
      </c>
      <c r="L415" s="95" t="n">
        <v>0</v>
      </c>
      <c r="M415" s="95" t="n">
        <v>0</v>
      </c>
      <c r="N415" s="95" t="n">
        <v>0</v>
      </c>
      <c r="O415" s="95" t="n">
        <v>0</v>
      </c>
      <c r="P415" s="95" t="n">
        <v>0</v>
      </c>
      <c r="Q415" s="95" t="n">
        <v>0</v>
      </c>
      <c r="R415" s="95" t="n">
        <v>0</v>
      </c>
      <c r="S415" s="95" t="n">
        <v>0</v>
      </c>
      <c r="T415" s="95" t="n">
        <v>0</v>
      </c>
      <c r="U415" s="39" t="n">
        <f aca="false" ca="false" dt2D="false" dtr="false" t="normal">SUM(V415:AE415)</f>
        <v>0</v>
      </c>
      <c r="V415" s="95" t="n">
        <v>0</v>
      </c>
      <c r="W415" s="95" t="n">
        <v>0</v>
      </c>
      <c r="X415" s="95" t="n">
        <v>0</v>
      </c>
      <c r="Y415" s="95" t="n">
        <v>0</v>
      </c>
      <c r="Z415" s="95" t="n">
        <v>0</v>
      </c>
      <c r="AA415" s="95" t="n">
        <v>0</v>
      </c>
      <c r="AB415" s="95" t="n">
        <v>0</v>
      </c>
      <c r="AC415" s="95" t="n">
        <v>0</v>
      </c>
      <c r="AD415" s="95" t="n">
        <v>0</v>
      </c>
      <c r="AE415" s="95" t="n">
        <v>0</v>
      </c>
    </row>
    <row hidden="true" ht="33.2000007629395" outlineLevel="0" r="416">
      <c r="B416" s="128" t="n"/>
      <c r="C416" s="40" t="s">
        <v>137</v>
      </c>
      <c r="D416" s="8" t="n">
        <v>925</v>
      </c>
      <c r="E416" s="38" t="s">
        <v>59</v>
      </c>
      <c r="F416" s="38" t="s">
        <v>20</v>
      </c>
      <c r="G416" s="130" t="s">
        <v>211</v>
      </c>
      <c r="H416" s="172" t="n">
        <v>600</v>
      </c>
      <c r="I416" s="39" t="n">
        <f aca="false" ca="false" dt2D="false" dtr="false" t="normal">SUM(J416:T416)</f>
        <v>0</v>
      </c>
      <c r="J416" s="95" t="n">
        <v>0</v>
      </c>
      <c r="K416" s="95" t="n">
        <v>0</v>
      </c>
      <c r="L416" s="95" t="n">
        <v>0</v>
      </c>
      <c r="M416" s="95" t="n">
        <v>0</v>
      </c>
      <c r="N416" s="95" t="n">
        <v>0</v>
      </c>
      <c r="O416" s="95" t="n">
        <v>0</v>
      </c>
      <c r="P416" s="95" t="n">
        <v>0</v>
      </c>
      <c r="Q416" s="95" t="n">
        <v>0</v>
      </c>
      <c r="R416" s="95" t="n">
        <v>0</v>
      </c>
      <c r="S416" s="95" t="n">
        <v>0</v>
      </c>
      <c r="T416" s="95" t="n">
        <v>0</v>
      </c>
      <c r="U416" s="39" t="n">
        <f aca="false" ca="false" dt2D="false" dtr="false" t="normal">SUM(V416:AE416)</f>
        <v>0</v>
      </c>
      <c r="V416" s="95" t="n">
        <v>0</v>
      </c>
      <c r="W416" s="95" t="n">
        <v>0</v>
      </c>
      <c r="X416" s="95" t="n">
        <v>0</v>
      </c>
      <c r="Y416" s="95" t="n">
        <v>0</v>
      </c>
      <c r="Z416" s="95" t="n">
        <v>0</v>
      </c>
      <c r="AA416" s="95" t="n">
        <v>0</v>
      </c>
      <c r="AB416" s="95" t="n">
        <v>0</v>
      </c>
      <c r="AC416" s="95" t="n">
        <v>0</v>
      </c>
      <c r="AD416" s="95" t="n">
        <v>0</v>
      </c>
      <c r="AE416" s="95" t="n">
        <v>0</v>
      </c>
    </row>
    <row hidden="true" ht="77.5" outlineLevel="0" r="417">
      <c r="B417" s="128" t="n"/>
      <c r="C417" s="40" t="s">
        <v>210</v>
      </c>
      <c r="D417" s="8" t="n">
        <v>925</v>
      </c>
      <c r="E417" s="38" t="s">
        <v>59</v>
      </c>
      <c r="F417" s="38" t="s">
        <v>20</v>
      </c>
      <c r="G417" s="130" t="s">
        <v>212</v>
      </c>
      <c r="H417" s="172" t="n"/>
      <c r="I417" s="39" t="n">
        <f aca="false" ca="false" dt2D="false" dtr="false" t="normal">SUM(J417:T417)</f>
        <v>0</v>
      </c>
      <c r="J417" s="95" t="n">
        <f aca="false" ca="false" dt2D="false" dtr="false" t="normal">J418</f>
        <v>0</v>
      </c>
      <c r="K417" s="95" t="n">
        <f aca="false" ca="false" dt2D="false" dtr="false" t="normal">K418</f>
        <v>0</v>
      </c>
      <c r="L417" s="95" t="n">
        <f aca="false" ca="false" dt2D="false" dtr="false" t="normal">L418</f>
        <v>0</v>
      </c>
      <c r="M417" s="95" t="n">
        <f aca="false" ca="false" dt2D="false" dtr="false" t="normal">M418</f>
        <v>0</v>
      </c>
      <c r="N417" s="95" t="n">
        <f aca="false" ca="false" dt2D="false" dtr="false" t="normal">N418</f>
        <v>0</v>
      </c>
      <c r="O417" s="95" t="n">
        <f aca="false" ca="false" dt2D="false" dtr="false" t="normal">O418</f>
        <v>0</v>
      </c>
      <c r="P417" s="95" t="n">
        <f aca="false" ca="false" dt2D="false" dtr="false" t="normal">P418</f>
        <v>0</v>
      </c>
      <c r="Q417" s="95" t="n">
        <f aca="false" ca="false" dt2D="false" dtr="false" t="normal">Q418</f>
        <v>0</v>
      </c>
      <c r="R417" s="95" t="n">
        <f aca="false" ca="false" dt2D="false" dtr="false" t="normal">R418</f>
        <v>0</v>
      </c>
      <c r="S417" s="95" t="n">
        <f aca="false" ca="false" dt2D="false" dtr="false" t="normal">S418</f>
        <v>0</v>
      </c>
      <c r="T417" s="95" t="n">
        <f aca="false" ca="false" dt2D="false" dtr="false" t="normal">T418</f>
        <v>0</v>
      </c>
      <c r="U417" s="39" t="n">
        <f aca="false" ca="false" dt2D="false" dtr="false" t="normal">SUM(V417:AE417)</f>
        <v>0</v>
      </c>
      <c r="V417" s="95" t="n">
        <f aca="false" ca="false" dt2D="false" dtr="false" t="normal">V418</f>
        <v>0</v>
      </c>
      <c r="W417" s="95" t="n">
        <f aca="false" ca="false" dt2D="false" dtr="false" t="normal">W418</f>
        <v>0</v>
      </c>
      <c r="X417" s="95" t="n">
        <f aca="false" ca="false" dt2D="false" dtr="false" t="normal">X418</f>
        <v>0</v>
      </c>
      <c r="Y417" s="95" t="n">
        <f aca="false" ca="false" dt2D="false" dtr="false" t="normal">Y418</f>
        <v>0</v>
      </c>
      <c r="Z417" s="95" t="n">
        <f aca="false" ca="false" dt2D="false" dtr="false" t="normal">Z418</f>
        <v>0</v>
      </c>
      <c r="AA417" s="95" t="n">
        <f aca="false" ca="false" dt2D="false" dtr="false" t="normal">AA418</f>
        <v>0</v>
      </c>
      <c r="AB417" s="95" t="n">
        <f aca="false" ca="false" dt2D="false" dtr="false" t="normal">AB418</f>
        <v>0</v>
      </c>
      <c r="AC417" s="95" t="n">
        <f aca="false" ca="false" dt2D="false" dtr="false" t="normal">AC418</f>
        <v>0</v>
      </c>
      <c r="AD417" s="95" t="n">
        <f aca="false" ca="false" dt2D="false" dtr="false" t="normal">AD418</f>
        <v>0</v>
      </c>
      <c r="AE417" s="95" t="n">
        <f aca="false" ca="false" dt2D="false" dtr="false" t="normal">AE418</f>
        <v>0</v>
      </c>
    </row>
    <row hidden="true" ht="33.2000007629395" outlineLevel="0" r="418">
      <c r="B418" s="128" t="n"/>
      <c r="C418" s="40" t="s">
        <v>137</v>
      </c>
      <c r="D418" s="8" t="n">
        <v>925</v>
      </c>
      <c r="E418" s="38" t="s">
        <v>59</v>
      </c>
      <c r="F418" s="38" t="s">
        <v>20</v>
      </c>
      <c r="G418" s="130" t="s">
        <v>212</v>
      </c>
      <c r="H418" s="172" t="n">
        <v>600</v>
      </c>
      <c r="I418" s="39" t="n">
        <f aca="false" ca="false" dt2D="false" dtr="false" t="normal">SUM(J418:T418)</f>
        <v>0</v>
      </c>
      <c r="J418" s="95" t="n">
        <v>0</v>
      </c>
      <c r="K418" s="95" t="n">
        <v>0</v>
      </c>
      <c r="L418" s="95" t="n">
        <v>0</v>
      </c>
      <c r="M418" s="95" t="n">
        <v>0</v>
      </c>
      <c r="N418" s="95" t="n">
        <v>0</v>
      </c>
      <c r="O418" s="95" t="n">
        <v>0</v>
      </c>
      <c r="P418" s="95" t="n">
        <v>0</v>
      </c>
      <c r="Q418" s="95" t="n">
        <v>0</v>
      </c>
      <c r="R418" s="95" t="n">
        <v>0</v>
      </c>
      <c r="S418" s="95" t="n">
        <v>0</v>
      </c>
      <c r="T418" s="95" t="n">
        <v>0</v>
      </c>
      <c r="U418" s="39" t="n">
        <f aca="false" ca="false" dt2D="false" dtr="false" t="normal">SUM(V418:AE418)</f>
        <v>0</v>
      </c>
      <c r="V418" s="95" t="n">
        <v>0</v>
      </c>
      <c r="W418" s="95" t="n">
        <v>0</v>
      </c>
      <c r="X418" s="95" t="n">
        <v>0</v>
      </c>
      <c r="Y418" s="95" t="n">
        <v>0</v>
      </c>
      <c r="Z418" s="95" t="n">
        <v>0</v>
      </c>
      <c r="AA418" s="95" t="n">
        <v>0</v>
      </c>
      <c r="AB418" s="95" t="n">
        <v>0</v>
      </c>
      <c r="AC418" s="95" t="n">
        <v>0</v>
      </c>
      <c r="AD418" s="95" t="n">
        <v>0</v>
      </c>
      <c r="AE418" s="95" t="n">
        <v>0</v>
      </c>
    </row>
    <row ht="33.2000007629395" outlineLevel="0" r="419">
      <c r="B419" s="128" t="n"/>
      <c r="C419" s="40" t="s">
        <v>213</v>
      </c>
      <c r="D419" s="8" t="n">
        <v>925</v>
      </c>
      <c r="E419" s="38" t="s">
        <v>59</v>
      </c>
      <c r="F419" s="38" t="s">
        <v>20</v>
      </c>
      <c r="G419" s="130" t="s">
        <v>214</v>
      </c>
      <c r="H419" s="172" t="n"/>
      <c r="I419" s="39" t="n">
        <f aca="false" ca="false" dt2D="false" dtr="false" t="normal">SUM(J419:T419)</f>
        <v>7587200</v>
      </c>
      <c r="J419" s="95" t="n"/>
      <c r="K419" s="95" t="n"/>
      <c r="L419" s="95" t="n"/>
      <c r="M419" s="95" t="n">
        <f aca="false" ca="false" dt2D="false" dtr="false" t="normal">M420</f>
        <v>7587200</v>
      </c>
      <c r="N419" s="95" t="n">
        <f aca="false" ca="false" dt2D="false" dtr="false" t="normal">N420</f>
        <v>0</v>
      </c>
      <c r="O419" s="95" t="n">
        <f aca="false" ca="false" dt2D="false" dtr="false" t="normal">O420</f>
        <v>0</v>
      </c>
      <c r="P419" s="95" t="n">
        <f aca="false" ca="false" dt2D="false" dtr="false" t="normal">P420</f>
        <v>0</v>
      </c>
      <c r="Q419" s="95" t="n">
        <f aca="false" ca="false" dt2D="false" dtr="false" t="normal">Q420</f>
        <v>0</v>
      </c>
      <c r="R419" s="95" t="n">
        <f aca="false" ca="false" dt2D="false" dtr="false" t="normal">R420</f>
        <v>0</v>
      </c>
      <c r="S419" s="95" t="n">
        <f aca="false" ca="false" dt2D="false" dtr="false" t="normal">S420</f>
        <v>0</v>
      </c>
      <c r="T419" s="95" t="n"/>
      <c r="U419" s="39" t="n">
        <f aca="false" ca="false" dt2D="false" dtr="false" t="normal">SUM(V419:AE419)</f>
        <v>7587200</v>
      </c>
      <c r="V419" s="95" t="n"/>
      <c r="W419" s="95" t="n"/>
      <c r="X419" s="95" t="n">
        <f aca="false" ca="false" dt2D="false" dtr="false" t="normal">X420</f>
        <v>7587200</v>
      </c>
      <c r="Y419" s="95" t="n">
        <f aca="false" ca="false" dt2D="false" dtr="false" t="normal">Y420</f>
        <v>0</v>
      </c>
      <c r="Z419" s="95" t="n">
        <f aca="false" ca="false" dt2D="false" dtr="false" t="normal">Z420</f>
        <v>0</v>
      </c>
      <c r="AA419" s="95" t="n">
        <f aca="false" ca="false" dt2D="false" dtr="false" t="normal">AA420</f>
        <v>0</v>
      </c>
      <c r="AB419" s="95" t="n">
        <f aca="false" ca="false" dt2D="false" dtr="false" t="normal">AB420</f>
        <v>0</v>
      </c>
      <c r="AC419" s="95" t="n">
        <f aca="false" ca="false" dt2D="false" dtr="false" t="normal">AC420</f>
        <v>0</v>
      </c>
      <c r="AD419" s="95" t="n">
        <f aca="false" ca="false" dt2D="false" dtr="false" t="normal">AD420</f>
        <v>0</v>
      </c>
      <c r="AE419" s="95" t="n"/>
    </row>
    <row ht="62.75" outlineLevel="0" r="420">
      <c r="B420" s="128" t="n"/>
      <c r="C420" s="40" t="s">
        <v>215</v>
      </c>
      <c r="D420" s="8" t="n">
        <v>925</v>
      </c>
      <c r="E420" s="38" t="s">
        <v>59</v>
      </c>
      <c r="F420" s="38" t="s">
        <v>20</v>
      </c>
      <c r="G420" s="130" t="s">
        <v>216</v>
      </c>
      <c r="H420" s="172" t="n"/>
      <c r="I420" s="39" t="n">
        <f aca="false" ca="false" dt2D="false" dtr="false" t="normal">SUM(J420:T420)</f>
        <v>7587200</v>
      </c>
      <c r="J420" s="95" t="n"/>
      <c r="K420" s="95" t="n"/>
      <c r="L420" s="95" t="n"/>
      <c r="M420" s="95" t="n">
        <f aca="false" ca="false" dt2D="false" dtr="false" t="normal">M421</f>
        <v>7587200</v>
      </c>
      <c r="N420" s="95" t="n">
        <f aca="false" ca="false" dt2D="false" dtr="false" t="normal">N421</f>
        <v>0</v>
      </c>
      <c r="O420" s="95" t="n">
        <f aca="false" ca="false" dt2D="false" dtr="false" t="normal">O421</f>
        <v>0</v>
      </c>
      <c r="P420" s="95" t="n">
        <f aca="false" ca="false" dt2D="false" dtr="false" t="normal">P421</f>
        <v>0</v>
      </c>
      <c r="Q420" s="95" t="n">
        <f aca="false" ca="false" dt2D="false" dtr="false" t="normal">Q421</f>
        <v>0</v>
      </c>
      <c r="R420" s="95" t="n">
        <f aca="false" ca="false" dt2D="false" dtr="false" t="normal">R421</f>
        <v>0</v>
      </c>
      <c r="S420" s="95" t="n">
        <f aca="false" ca="false" dt2D="false" dtr="false" t="normal">S421</f>
        <v>0</v>
      </c>
      <c r="T420" s="95" t="n"/>
      <c r="U420" s="39" t="n">
        <f aca="false" ca="false" dt2D="false" dtr="false" t="normal">SUM(V420:AE420)</f>
        <v>7587200</v>
      </c>
      <c r="V420" s="95" t="n"/>
      <c r="W420" s="95" t="n"/>
      <c r="X420" s="95" t="n">
        <f aca="false" ca="false" dt2D="false" dtr="false" t="normal">X421</f>
        <v>7587200</v>
      </c>
      <c r="Y420" s="95" t="n">
        <f aca="false" ca="false" dt2D="false" dtr="false" t="normal">Y421</f>
        <v>0</v>
      </c>
      <c r="Z420" s="95" t="n">
        <f aca="false" ca="false" dt2D="false" dtr="false" t="normal">Z421</f>
        <v>0</v>
      </c>
      <c r="AA420" s="95" t="n">
        <f aca="false" ca="false" dt2D="false" dtr="false" t="normal">AA421</f>
        <v>0</v>
      </c>
      <c r="AB420" s="95" t="n">
        <f aca="false" ca="false" dt2D="false" dtr="false" t="normal">AB421</f>
        <v>0</v>
      </c>
      <c r="AC420" s="95" t="n">
        <f aca="false" ca="false" dt2D="false" dtr="false" t="normal">AC421</f>
        <v>0</v>
      </c>
      <c r="AD420" s="95" t="n">
        <f aca="false" ca="false" dt2D="false" dtr="false" t="normal">AD421</f>
        <v>0</v>
      </c>
      <c r="AE420" s="95" t="n"/>
    </row>
    <row ht="33.2000007629395" outlineLevel="0" r="421">
      <c r="B421" s="128" t="n"/>
      <c r="C421" s="40" t="s">
        <v>137</v>
      </c>
      <c r="D421" s="8" t="n">
        <v>925</v>
      </c>
      <c r="E421" s="38" t="s">
        <v>59</v>
      </c>
      <c r="F421" s="38" t="s">
        <v>20</v>
      </c>
      <c r="G421" s="130" t="s">
        <v>216</v>
      </c>
      <c r="H421" s="172" t="n">
        <v>600</v>
      </c>
      <c r="I421" s="39" t="n">
        <f aca="false" ca="false" dt2D="false" dtr="false" t="normal">SUM(J421:T421)</f>
        <v>7587200</v>
      </c>
      <c r="J421" s="95" t="n"/>
      <c r="K421" s="95" t="n"/>
      <c r="L421" s="95" t="n"/>
      <c r="M421" s="95" t="n">
        <v>7587200</v>
      </c>
      <c r="N421" s="95" t="n">
        <v>0</v>
      </c>
      <c r="O421" s="95" t="n">
        <v>0</v>
      </c>
      <c r="P421" s="95" t="n">
        <v>0</v>
      </c>
      <c r="Q421" s="95" t="n">
        <v>0</v>
      </c>
      <c r="R421" s="95" t="n">
        <v>0</v>
      </c>
      <c r="S421" s="95" t="n">
        <v>0</v>
      </c>
      <c r="T421" s="95" t="n"/>
      <c r="U421" s="39" t="n">
        <f aca="false" ca="false" dt2D="false" dtr="false" t="normal">SUM(V421:AE421)</f>
        <v>7587200</v>
      </c>
      <c r="V421" s="95" t="n"/>
      <c r="W421" s="95" t="n"/>
      <c r="X421" s="95" t="n">
        <v>7587200</v>
      </c>
      <c r="Y421" s="95" t="n">
        <v>0</v>
      </c>
      <c r="Z421" s="95" t="n">
        <v>0</v>
      </c>
      <c r="AA421" s="95" t="n">
        <v>0</v>
      </c>
      <c r="AB421" s="95" t="n">
        <v>0</v>
      </c>
      <c r="AC421" s="95" t="n">
        <v>0</v>
      </c>
      <c r="AD421" s="95" t="n">
        <v>0</v>
      </c>
      <c r="AE421" s="95" t="n"/>
    </row>
    <row hidden="true" ht="33.2000007629395" outlineLevel="0" r="422">
      <c r="B422" s="128" t="n"/>
      <c r="C422" s="40" t="s">
        <v>340</v>
      </c>
      <c r="D422" s="8" t="n">
        <v>925</v>
      </c>
      <c r="E422" s="38" t="s">
        <v>59</v>
      </c>
      <c r="F422" s="38" t="s">
        <v>20</v>
      </c>
      <c r="G422" s="130" t="n">
        <v>6500000000</v>
      </c>
      <c r="H422" s="172" t="n"/>
      <c r="I422" s="39" t="n">
        <f aca="false" ca="false" dt2D="false" dtr="false" t="normal">SUM(J422:T422)</f>
        <v>0</v>
      </c>
      <c r="J422" s="95" t="n"/>
      <c r="K422" s="95" t="n"/>
      <c r="L422" s="95" t="n"/>
      <c r="M422" s="95" t="n"/>
      <c r="N422" s="95" t="n"/>
      <c r="O422" s="95" t="n"/>
      <c r="P422" s="95" t="n"/>
      <c r="Q422" s="95" t="n"/>
      <c r="R422" s="95" t="n"/>
      <c r="S422" s="95" t="n"/>
      <c r="T422" s="95" t="n"/>
      <c r="U422" s="39" t="n">
        <f aca="false" ca="false" dt2D="false" dtr="false" t="normal">SUM(V422:AE422)</f>
        <v>0</v>
      </c>
      <c r="V422" s="95" t="n"/>
      <c r="W422" s="95" t="n"/>
      <c r="X422" s="95" t="n"/>
      <c r="Y422" s="95" t="n"/>
      <c r="Z422" s="95" t="n"/>
      <c r="AA422" s="95" t="n"/>
      <c r="AB422" s="95" t="n"/>
      <c r="AC422" s="95" t="n"/>
      <c r="AD422" s="95" t="n"/>
      <c r="AE422" s="95" t="n"/>
    </row>
    <row hidden="true" ht="19.3500003814697" outlineLevel="0" r="423">
      <c r="B423" s="128" t="n"/>
      <c r="C423" s="40" t="s">
        <v>273</v>
      </c>
      <c r="D423" s="8" t="n">
        <v>925</v>
      </c>
      <c r="E423" s="38" t="s">
        <v>59</v>
      </c>
      <c r="F423" s="38" t="s">
        <v>20</v>
      </c>
      <c r="G423" s="130" t="n">
        <v>6570000000</v>
      </c>
      <c r="H423" s="172" t="n"/>
      <c r="I423" s="39" t="n">
        <f aca="false" ca="false" dt2D="false" dtr="false" t="normal">SUM(J423:T423)</f>
        <v>0</v>
      </c>
      <c r="J423" s="95" t="n"/>
      <c r="K423" s="95" t="n"/>
      <c r="L423" s="95" t="n"/>
      <c r="M423" s="95" t="n"/>
      <c r="N423" s="95" t="n"/>
      <c r="O423" s="95" t="n"/>
      <c r="P423" s="95" t="n"/>
      <c r="Q423" s="95" t="n"/>
      <c r="R423" s="95" t="n"/>
      <c r="S423" s="95" t="n"/>
      <c r="T423" s="95" t="n"/>
      <c r="U423" s="39" t="n">
        <f aca="false" ca="false" dt2D="false" dtr="false" t="normal">SUM(V423:AE423)</f>
        <v>0</v>
      </c>
      <c r="V423" s="95" t="n"/>
      <c r="W423" s="95" t="n"/>
      <c r="X423" s="95" t="n"/>
      <c r="Y423" s="95" t="n"/>
      <c r="Z423" s="95" t="n"/>
      <c r="AA423" s="95" t="n"/>
      <c r="AB423" s="95" t="n"/>
      <c r="AC423" s="95" t="n"/>
      <c r="AD423" s="95" t="n"/>
      <c r="AE423" s="95" t="n"/>
    </row>
    <row hidden="true" ht="63.6500015258789" outlineLevel="0" r="424">
      <c r="B424" s="128" t="n"/>
      <c r="C424" s="40" t="s">
        <v>265</v>
      </c>
      <c r="D424" s="8" t="n">
        <v>925</v>
      </c>
      <c r="E424" s="38" t="s">
        <v>59</v>
      </c>
      <c r="F424" s="38" t="s">
        <v>20</v>
      </c>
      <c r="G424" s="130" t="s">
        <v>275</v>
      </c>
      <c r="H424" s="172" t="n"/>
      <c r="I424" s="39" t="n">
        <f aca="false" ca="false" dt2D="false" dtr="false" t="normal">SUM(J424:T424)</f>
        <v>0</v>
      </c>
      <c r="J424" s="95" t="n"/>
      <c r="K424" s="95" t="n"/>
      <c r="L424" s="95" t="n"/>
      <c r="M424" s="95" t="n"/>
      <c r="N424" s="95" t="n"/>
      <c r="O424" s="95" t="n"/>
      <c r="P424" s="95" t="n"/>
      <c r="Q424" s="95" t="n"/>
      <c r="R424" s="95" t="n"/>
      <c r="S424" s="95" t="n"/>
      <c r="T424" s="95" t="n"/>
      <c r="U424" s="39" t="n">
        <f aca="false" ca="false" dt2D="false" dtr="false" t="normal">SUM(V424:AE424)</f>
        <v>0</v>
      </c>
      <c r="V424" s="95" t="n"/>
      <c r="W424" s="95" t="n"/>
      <c r="X424" s="95" t="n"/>
      <c r="Y424" s="95" t="n"/>
      <c r="Z424" s="95" t="n"/>
      <c r="AA424" s="95" t="n"/>
      <c r="AB424" s="95" t="n"/>
      <c r="AC424" s="95" t="n"/>
      <c r="AD424" s="95" t="n"/>
      <c r="AE424" s="95" t="n"/>
    </row>
    <row hidden="true" ht="33.2000007629395" outlineLevel="0" r="425">
      <c r="B425" s="128" t="n"/>
      <c r="C425" s="40" t="s">
        <v>125</v>
      </c>
      <c r="D425" s="8" t="n">
        <v>925</v>
      </c>
      <c r="E425" s="38" t="s">
        <v>59</v>
      </c>
      <c r="F425" s="38" t="s">
        <v>20</v>
      </c>
      <c r="G425" s="130" t="s">
        <v>275</v>
      </c>
      <c r="H425" s="172" t="n">
        <v>400</v>
      </c>
      <c r="I425" s="39" t="n">
        <f aca="false" ca="false" dt2D="false" dtr="false" t="normal">SUM(J425:T425)</f>
        <v>0</v>
      </c>
      <c r="J425" s="95" t="n"/>
      <c r="K425" s="95" t="n"/>
      <c r="L425" s="95" t="n"/>
      <c r="M425" s="95" t="n"/>
      <c r="N425" s="95" t="n"/>
      <c r="O425" s="95" t="n"/>
      <c r="P425" s="95" t="n"/>
      <c r="Q425" s="95" t="n"/>
      <c r="R425" s="95" t="n"/>
      <c r="S425" s="95" t="n"/>
      <c r="T425" s="95" t="n"/>
      <c r="U425" s="39" t="n">
        <f aca="false" ca="false" dt2D="false" dtr="false" t="normal">SUM(V425:AE425)</f>
        <v>0</v>
      </c>
      <c r="V425" s="95" t="n"/>
      <c r="W425" s="95" t="n"/>
      <c r="X425" s="95" t="n"/>
      <c r="Y425" s="95" t="n"/>
      <c r="Z425" s="95" t="n"/>
      <c r="AA425" s="95" t="n"/>
      <c r="AB425" s="95" t="n"/>
      <c r="AC425" s="95" t="n"/>
      <c r="AD425" s="95" t="n"/>
      <c r="AE425" s="95" t="n"/>
    </row>
    <row outlineLevel="0" r="426">
      <c r="B426" s="128" t="n"/>
      <c r="C426" s="40" t="s">
        <v>301</v>
      </c>
      <c r="D426" s="8" t="n">
        <v>925</v>
      </c>
      <c r="E426" s="38" t="s">
        <v>59</v>
      </c>
      <c r="F426" s="38" t="s">
        <v>20</v>
      </c>
      <c r="G426" s="130" t="n">
        <v>9900010910</v>
      </c>
      <c r="H426" s="172" t="n"/>
      <c r="I426" s="39" t="n">
        <f aca="false" ca="false" dt2D="false" dtr="false" t="normal">SUM(J426:T426)</f>
        <v>500000</v>
      </c>
      <c r="J426" s="95" t="n">
        <f aca="false" ca="false" dt2D="false" dtr="false" t="normal">J427</f>
        <v>0</v>
      </c>
      <c r="K426" s="95" t="n">
        <f aca="false" ca="false" dt2D="false" dtr="false" t="normal">K427</f>
        <v>500000</v>
      </c>
      <c r="L426" s="95" t="n">
        <f aca="false" ca="false" dt2D="false" dtr="false" t="normal">L427</f>
        <v>0</v>
      </c>
      <c r="M426" s="95" t="n">
        <f aca="false" ca="false" dt2D="false" dtr="false" t="normal">M427</f>
        <v>0</v>
      </c>
      <c r="N426" s="95" t="n">
        <f aca="false" ca="false" dt2D="false" dtr="false" t="normal">N427</f>
        <v>0</v>
      </c>
      <c r="O426" s="95" t="n">
        <f aca="false" ca="false" dt2D="false" dtr="false" t="normal">O427</f>
        <v>0</v>
      </c>
      <c r="P426" s="95" t="n">
        <f aca="false" ca="false" dt2D="false" dtr="false" t="normal">P427</f>
        <v>0</v>
      </c>
      <c r="Q426" s="95" t="n">
        <f aca="false" ca="false" dt2D="false" dtr="false" t="normal">Q427</f>
        <v>0</v>
      </c>
      <c r="R426" s="95" t="n">
        <f aca="false" ca="false" dt2D="false" dtr="false" t="normal">R427</f>
        <v>0</v>
      </c>
      <c r="S426" s="95" t="n">
        <f aca="false" ca="false" dt2D="false" dtr="false" t="normal">S427</f>
        <v>0</v>
      </c>
      <c r="T426" s="95" t="n">
        <f aca="false" ca="false" dt2D="false" dtr="false" t="normal">T427</f>
        <v>0</v>
      </c>
      <c r="U426" s="39" t="n">
        <f aca="false" ca="false" dt2D="false" dtr="false" t="normal">SUM(V426:AE426)</f>
        <v>500000</v>
      </c>
      <c r="V426" s="95" t="n">
        <f aca="false" ca="false" dt2D="false" dtr="false" t="normal">V427</f>
        <v>500000</v>
      </c>
      <c r="W426" s="95" t="n">
        <f aca="false" ca="false" dt2D="false" dtr="false" t="normal">W427</f>
        <v>0</v>
      </c>
      <c r="X426" s="95" t="n">
        <f aca="false" ca="false" dt2D="false" dtr="false" t="normal">X427</f>
        <v>0</v>
      </c>
      <c r="Y426" s="95" t="n">
        <f aca="false" ca="false" dt2D="false" dtr="false" t="normal">Y427</f>
        <v>0</v>
      </c>
      <c r="Z426" s="95" t="n">
        <f aca="false" ca="false" dt2D="false" dtr="false" t="normal">Z427</f>
        <v>0</v>
      </c>
      <c r="AA426" s="95" t="n">
        <f aca="false" ca="false" dt2D="false" dtr="false" t="normal">AA427</f>
        <v>0</v>
      </c>
      <c r="AB426" s="95" t="n">
        <f aca="false" ca="false" dt2D="false" dtr="false" t="normal">AB427</f>
        <v>0</v>
      </c>
      <c r="AC426" s="95" t="n">
        <f aca="false" ca="false" dt2D="false" dtr="false" t="normal">AC427</f>
        <v>0</v>
      </c>
      <c r="AD426" s="95" t="n">
        <f aca="false" ca="false" dt2D="false" dtr="false" t="normal">AD427</f>
        <v>0</v>
      </c>
      <c r="AE426" s="95" t="n">
        <f aca="false" ca="false" dt2D="false" dtr="false" t="normal">AE427</f>
        <v>0</v>
      </c>
    </row>
    <row outlineLevel="0" r="427">
      <c r="B427" s="128" t="n"/>
      <c r="C427" s="40" t="s">
        <v>113</v>
      </c>
      <c r="D427" s="8" t="n">
        <v>925</v>
      </c>
      <c r="E427" s="38" t="s">
        <v>59</v>
      </c>
      <c r="F427" s="38" t="s">
        <v>20</v>
      </c>
      <c r="G427" s="130" t="n">
        <v>9900010910</v>
      </c>
      <c r="H427" s="172" t="n">
        <v>800</v>
      </c>
      <c r="I427" s="39" t="n">
        <f aca="false" ca="false" dt2D="false" dtr="false" t="normal">SUM(J427:T427)</f>
        <v>500000</v>
      </c>
      <c r="J427" s="95" t="n">
        <v>0</v>
      </c>
      <c r="K427" s="95" t="n">
        <v>500000</v>
      </c>
      <c r="L427" s="95" t="n"/>
      <c r="M427" s="95" t="n"/>
      <c r="N427" s="95" t="n"/>
      <c r="O427" s="95" t="n"/>
      <c r="P427" s="95" t="n"/>
      <c r="Q427" s="95" t="n"/>
      <c r="R427" s="95" t="n"/>
      <c r="S427" s="95" t="n"/>
      <c r="T427" s="95" t="n">
        <v>0</v>
      </c>
      <c r="U427" s="39" t="n">
        <f aca="false" ca="false" dt2D="false" dtr="false" t="normal">SUM(V427:AE427)</f>
        <v>500000</v>
      </c>
      <c r="V427" s="95" t="n">
        <v>500000</v>
      </c>
      <c r="W427" s="95" t="n"/>
      <c r="X427" s="95" t="n"/>
      <c r="Y427" s="95" t="n"/>
      <c r="Z427" s="95" t="n"/>
      <c r="AA427" s="95" t="n"/>
      <c r="AB427" s="95" t="n"/>
      <c r="AC427" s="95" t="n"/>
      <c r="AD427" s="95" t="n"/>
      <c r="AE427" s="95" t="n">
        <v>0</v>
      </c>
    </row>
    <row outlineLevel="0" r="428">
      <c r="B428" s="128" t="n"/>
      <c r="C428" s="40" t="s">
        <v>356</v>
      </c>
      <c r="D428" s="8" t="n">
        <v>925</v>
      </c>
      <c r="E428" s="38" t="s">
        <v>59</v>
      </c>
      <c r="F428" s="38" t="s">
        <v>22</v>
      </c>
      <c r="G428" s="130" t="n"/>
      <c r="H428" s="172" t="n"/>
      <c r="I428" s="39" t="n">
        <f aca="false" ca="false" dt2D="false" dtr="false" t="normal">SUM(J428:T428)</f>
        <v>131963700</v>
      </c>
      <c r="J428" s="95" t="n">
        <f aca="false" ca="false" dt2D="false" dtr="false" t="normal">J429</f>
        <v>187059800</v>
      </c>
      <c r="K428" s="95" t="n">
        <f aca="false" ca="false" dt2D="false" dtr="false" t="normal">K429</f>
        <v>-55096100</v>
      </c>
      <c r="L428" s="95" t="n">
        <f aca="false" ca="false" dt2D="false" dtr="false" t="normal">L429</f>
        <v>0</v>
      </c>
      <c r="M428" s="95" t="n">
        <f aca="false" ca="false" dt2D="false" dtr="false" t="normal">M429</f>
        <v>0</v>
      </c>
      <c r="N428" s="95" t="n">
        <f aca="false" ca="false" dt2D="false" dtr="false" t="normal">N429</f>
        <v>0</v>
      </c>
      <c r="O428" s="95" t="n">
        <f aca="false" ca="false" dt2D="false" dtr="false" t="normal">O429</f>
        <v>0</v>
      </c>
      <c r="P428" s="95" t="n">
        <f aca="false" ca="false" dt2D="false" dtr="false" t="normal">P429</f>
        <v>0</v>
      </c>
      <c r="Q428" s="95" t="n">
        <f aca="false" ca="false" dt2D="false" dtr="false" t="normal">Q429</f>
        <v>0</v>
      </c>
      <c r="R428" s="95" t="n">
        <f aca="false" ca="false" dt2D="false" dtr="false" t="normal">R429</f>
        <v>0</v>
      </c>
      <c r="S428" s="95" t="n">
        <f aca="false" ca="false" dt2D="false" dtr="false" t="normal">S429</f>
        <v>0</v>
      </c>
      <c r="T428" s="95" t="n">
        <f aca="false" ca="false" dt2D="false" dtr="false" t="normal">T429</f>
        <v>0</v>
      </c>
      <c r="U428" s="39" t="n">
        <f aca="false" ca="false" dt2D="false" dtr="false" t="normal">SUM(V428:AE428)</f>
        <v>133266200</v>
      </c>
      <c r="V428" s="95" t="n">
        <f aca="false" ca="false" dt2D="false" dtr="false" t="normal">V429</f>
        <v>133266200</v>
      </c>
      <c r="W428" s="95" t="n">
        <f aca="false" ca="false" dt2D="false" dtr="false" t="normal">W429</f>
        <v>0</v>
      </c>
      <c r="X428" s="95" t="n">
        <f aca="false" ca="false" dt2D="false" dtr="false" t="normal">X429</f>
        <v>0</v>
      </c>
      <c r="Y428" s="95" t="n">
        <f aca="false" ca="false" dt2D="false" dtr="false" t="normal">Y429</f>
        <v>0</v>
      </c>
      <c r="Z428" s="95" t="n">
        <f aca="false" ca="false" dt2D="false" dtr="false" t="normal">Z429</f>
        <v>0</v>
      </c>
      <c r="AA428" s="95" t="n">
        <f aca="false" ca="false" dt2D="false" dtr="false" t="normal">AA429</f>
        <v>0</v>
      </c>
      <c r="AB428" s="95" t="n">
        <f aca="false" ca="false" dt2D="false" dtr="false" t="normal">AB429</f>
        <v>0</v>
      </c>
      <c r="AC428" s="95" t="n">
        <f aca="false" ca="false" dt2D="false" dtr="false" t="normal">AC429</f>
        <v>0</v>
      </c>
      <c r="AD428" s="95" t="n">
        <f aca="false" ca="false" dt2D="false" dtr="false" t="normal">AD429</f>
        <v>0</v>
      </c>
      <c r="AE428" s="95" t="n">
        <f aca="false" ca="false" dt2D="false" dtr="false" t="normal">AE429</f>
        <v>0</v>
      </c>
    </row>
    <row outlineLevel="0" r="429">
      <c r="B429" s="128" t="n"/>
      <c r="C429" s="37" t="s">
        <v>190</v>
      </c>
      <c r="D429" s="8" t="n">
        <v>925</v>
      </c>
      <c r="E429" s="38" t="s">
        <v>59</v>
      </c>
      <c r="F429" s="38" t="s">
        <v>22</v>
      </c>
      <c r="G429" s="130" t="n">
        <v>5800000000</v>
      </c>
      <c r="H429" s="172" t="n"/>
      <c r="I429" s="39" t="n">
        <f aca="false" ca="false" dt2D="false" dtr="false" t="normal">SUM(J429:T429)</f>
        <v>131963700</v>
      </c>
      <c r="J429" s="95" t="n">
        <f aca="false" ca="false" dt2D="false" dtr="false" t="normal">J430</f>
        <v>187059800</v>
      </c>
      <c r="K429" s="95" t="n">
        <f aca="false" ca="false" dt2D="false" dtr="false" t="normal">K430</f>
        <v>-55096100</v>
      </c>
      <c r="L429" s="95" t="n">
        <f aca="false" ca="false" dt2D="false" dtr="false" t="normal">L430</f>
        <v>0</v>
      </c>
      <c r="M429" s="95" t="n">
        <f aca="false" ca="false" dt2D="false" dtr="false" t="normal">M430</f>
        <v>0</v>
      </c>
      <c r="N429" s="95" t="n">
        <f aca="false" ca="false" dt2D="false" dtr="false" t="normal">N430</f>
        <v>0</v>
      </c>
      <c r="O429" s="95" t="n">
        <f aca="false" ca="false" dt2D="false" dtr="false" t="normal">O430</f>
        <v>0</v>
      </c>
      <c r="P429" s="95" t="n">
        <f aca="false" ca="false" dt2D="false" dtr="false" t="normal">P430</f>
        <v>0</v>
      </c>
      <c r="Q429" s="95" t="n">
        <f aca="false" ca="false" dt2D="false" dtr="false" t="normal">Q430</f>
        <v>0</v>
      </c>
      <c r="R429" s="95" t="n">
        <f aca="false" ca="false" dt2D="false" dtr="false" t="normal">R430</f>
        <v>0</v>
      </c>
      <c r="S429" s="95" t="n">
        <f aca="false" ca="false" dt2D="false" dtr="false" t="normal">S430</f>
        <v>0</v>
      </c>
      <c r="T429" s="95" t="n">
        <f aca="false" ca="false" dt2D="false" dtr="false" t="normal">T430</f>
        <v>0</v>
      </c>
      <c r="U429" s="39" t="n">
        <f aca="false" ca="false" dt2D="false" dtr="false" t="normal">SUM(V429:AE429)</f>
        <v>133266200</v>
      </c>
      <c r="V429" s="95" t="n">
        <f aca="false" ca="false" dt2D="false" dtr="false" t="normal">V430</f>
        <v>133266200</v>
      </c>
      <c r="W429" s="95" t="n">
        <f aca="false" ca="false" dt2D="false" dtr="false" t="normal">W430</f>
        <v>0</v>
      </c>
      <c r="X429" s="95" t="n">
        <f aca="false" ca="false" dt2D="false" dtr="false" t="normal">X430</f>
        <v>0</v>
      </c>
      <c r="Y429" s="95" t="n">
        <f aca="false" ca="false" dt2D="false" dtr="false" t="normal">Y430</f>
        <v>0</v>
      </c>
      <c r="Z429" s="95" t="n">
        <f aca="false" ca="false" dt2D="false" dtr="false" t="normal">Z430</f>
        <v>0</v>
      </c>
      <c r="AA429" s="95" t="n">
        <f aca="false" ca="false" dt2D="false" dtr="false" t="normal">AA430</f>
        <v>0</v>
      </c>
      <c r="AB429" s="95" t="n">
        <f aca="false" ca="false" dt2D="false" dtr="false" t="normal">AB430</f>
        <v>0</v>
      </c>
      <c r="AC429" s="95" t="n">
        <f aca="false" ca="false" dt2D="false" dtr="false" t="normal">AC430</f>
        <v>0</v>
      </c>
      <c r="AD429" s="95" t="n">
        <f aca="false" ca="false" dt2D="false" dtr="false" t="normal">AD430</f>
        <v>0</v>
      </c>
      <c r="AE429" s="95" t="n">
        <f aca="false" ca="false" dt2D="false" dtr="false" t="normal">AE430</f>
        <v>0</v>
      </c>
    </row>
    <row outlineLevel="0" r="430">
      <c r="B430" s="128" t="n"/>
      <c r="C430" s="40" t="s">
        <v>219</v>
      </c>
      <c r="D430" s="8" t="n">
        <v>925</v>
      </c>
      <c r="E430" s="38" t="s">
        <v>59</v>
      </c>
      <c r="F430" s="38" t="s">
        <v>22</v>
      </c>
      <c r="G430" s="130" t="n">
        <v>5820000000</v>
      </c>
      <c r="H430" s="172" t="n"/>
      <c r="I430" s="39" t="n">
        <f aca="false" ca="false" dt2D="false" dtr="false" t="normal">SUM(J430:T430)</f>
        <v>131963700</v>
      </c>
      <c r="J430" s="95" t="n">
        <f aca="false" ca="false" dt2D="false" dtr="false" t="normal">J431+J436+J434+J438</f>
        <v>187059800</v>
      </c>
      <c r="K430" s="95" t="n">
        <f aca="false" ca="false" dt2D="false" dtr="false" t="normal">K431+K436+K434+K438</f>
        <v>-55096100</v>
      </c>
      <c r="L430" s="95" t="n">
        <f aca="false" ca="false" dt2D="false" dtr="false" t="normal">L431+L436+L434+L438</f>
        <v>0</v>
      </c>
      <c r="M430" s="95" t="n">
        <f aca="false" ca="false" dt2D="false" dtr="false" t="normal">M431+M436+M434+M438</f>
        <v>0</v>
      </c>
      <c r="N430" s="95" t="n">
        <f aca="false" ca="false" dt2D="false" dtr="false" t="normal">N431+N436+N434+N438</f>
        <v>0</v>
      </c>
      <c r="O430" s="95" t="n">
        <f aca="false" ca="false" dt2D="false" dtr="false" t="normal">O431+O436+O434+O438</f>
        <v>0</v>
      </c>
      <c r="P430" s="95" t="n">
        <f aca="false" ca="false" dt2D="false" dtr="false" t="normal">P431+P436+P434+P438</f>
        <v>0</v>
      </c>
      <c r="Q430" s="95" t="n">
        <f aca="false" ca="false" dt2D="false" dtr="false" t="normal">Q431+Q436+Q434+Q438</f>
        <v>0</v>
      </c>
      <c r="R430" s="95" t="n">
        <f aca="false" ca="false" dt2D="false" dtr="false" t="normal">R431+R436+R434+R438</f>
        <v>0</v>
      </c>
      <c r="S430" s="95" t="n">
        <f aca="false" ca="false" dt2D="false" dtr="false" t="normal">S431+S436+S434+S438</f>
        <v>0</v>
      </c>
      <c r="T430" s="95" t="n">
        <f aca="false" ca="false" dt2D="false" dtr="false" t="normal">T431+T436+T434+T438</f>
        <v>0</v>
      </c>
      <c r="U430" s="39" t="n">
        <f aca="false" ca="false" dt2D="false" dtr="false" t="normal">SUM(V430:AE430)</f>
        <v>133266200</v>
      </c>
      <c r="V430" s="95" t="n">
        <f aca="false" ca="false" dt2D="false" dtr="false" t="normal">V431+V436+V434+V438</f>
        <v>133266200</v>
      </c>
      <c r="W430" s="95" t="n">
        <f aca="false" ca="false" dt2D="false" dtr="false" t="normal">W431+W436+W434+W438</f>
        <v>0</v>
      </c>
      <c r="X430" s="95" t="n">
        <f aca="false" ca="false" dt2D="false" dtr="false" t="normal">X431+X436+X434+X438</f>
        <v>0</v>
      </c>
      <c r="Y430" s="95" t="n">
        <f aca="false" ca="false" dt2D="false" dtr="false" t="normal">Y431+Y436+Y434+Y438</f>
        <v>0</v>
      </c>
      <c r="Z430" s="95" t="n">
        <f aca="false" ca="false" dt2D="false" dtr="false" t="normal">Z431+Z436+Z434+Z438</f>
        <v>0</v>
      </c>
      <c r="AA430" s="95" t="n">
        <f aca="false" ca="false" dt2D="false" dtr="false" t="normal">AA431+AA436+AA434+AA438</f>
        <v>0</v>
      </c>
      <c r="AB430" s="95" t="n">
        <f aca="false" ca="false" dt2D="false" dtr="false" t="normal">AB431+AB436+AB434+AB438</f>
        <v>0</v>
      </c>
      <c r="AC430" s="95" t="n">
        <f aca="false" ca="false" dt2D="false" dtr="false" t="normal">AC431+AC436+AC434+AC438</f>
        <v>0</v>
      </c>
      <c r="AD430" s="95" t="n">
        <f aca="false" ca="false" dt2D="false" dtr="false" t="normal">AD431+AD436+AD434+AD438</f>
        <v>0</v>
      </c>
      <c r="AE430" s="95" t="n">
        <f aca="false" ca="false" dt2D="false" dtr="false" t="normal">AE431+AE436+AE434+AE438</f>
        <v>0</v>
      </c>
    </row>
    <row ht="33.2000007629395" outlineLevel="0" r="431">
      <c r="B431" s="128" t="n"/>
      <c r="C431" s="169" t="s">
        <v>144</v>
      </c>
      <c r="D431" s="8" t="n">
        <v>925</v>
      </c>
      <c r="E431" s="38" t="s">
        <v>59</v>
      </c>
      <c r="F431" s="38" t="s">
        <v>22</v>
      </c>
      <c r="G431" s="130" t="n">
        <v>5820000590</v>
      </c>
      <c r="H431" s="172" t="n"/>
      <c r="I431" s="39" t="n">
        <f aca="false" ca="false" dt2D="false" dtr="false" t="normal">SUM(J431:T431)</f>
        <v>122797700</v>
      </c>
      <c r="J431" s="95" t="n">
        <f aca="false" ca="false" dt2D="false" dtr="false" t="normal">J432+J433</f>
        <v>146052000</v>
      </c>
      <c r="K431" s="95" t="n">
        <f aca="false" ca="false" dt2D="false" dtr="false" t="normal">K432+K433</f>
        <v>-23254300</v>
      </c>
      <c r="L431" s="95" t="n">
        <f aca="false" ca="false" dt2D="false" dtr="false" t="normal">L432+L433</f>
        <v>0</v>
      </c>
      <c r="M431" s="95" t="n">
        <f aca="false" ca="false" dt2D="false" dtr="false" t="normal">M432+M433</f>
        <v>0</v>
      </c>
      <c r="N431" s="95" t="n">
        <f aca="false" ca="false" dt2D="false" dtr="false" t="normal">N432+N433</f>
        <v>0</v>
      </c>
      <c r="O431" s="95" t="n">
        <f aca="false" ca="false" dt2D="false" dtr="false" t="normal">O432+O433</f>
        <v>0</v>
      </c>
      <c r="P431" s="95" t="n">
        <f aca="false" ca="false" dt2D="false" dtr="false" t="normal">P432+P433</f>
        <v>0</v>
      </c>
      <c r="Q431" s="95" t="n">
        <f aca="false" ca="false" dt2D="false" dtr="false" t="normal">Q432+Q433</f>
        <v>0</v>
      </c>
      <c r="R431" s="95" t="n">
        <f aca="false" ca="false" dt2D="false" dtr="false" t="normal">R432+R433</f>
        <v>0</v>
      </c>
      <c r="S431" s="95" t="n">
        <f aca="false" ca="false" dt2D="false" dtr="false" t="normal">S432+S433</f>
        <v>0</v>
      </c>
      <c r="T431" s="95" t="n">
        <f aca="false" ca="false" dt2D="false" dtr="false" t="normal">T432</f>
        <v>0</v>
      </c>
      <c r="U431" s="39" t="n">
        <f aca="false" ca="false" dt2D="false" dtr="false" t="normal">SUM(V431:AE431)</f>
        <v>124098300</v>
      </c>
      <c r="V431" s="95" t="n">
        <f aca="false" ca="false" dt2D="false" dtr="false" t="normal">V432+V433</f>
        <v>124098300</v>
      </c>
      <c r="W431" s="95" t="n">
        <f aca="false" ca="false" dt2D="false" dtr="false" t="normal">W432+W433</f>
        <v>0</v>
      </c>
      <c r="X431" s="95" t="n">
        <f aca="false" ca="false" dt2D="false" dtr="false" t="normal">X432+X433</f>
        <v>0</v>
      </c>
      <c r="Y431" s="95" t="n">
        <f aca="false" ca="false" dt2D="false" dtr="false" t="normal">Y432+Y433</f>
        <v>0</v>
      </c>
      <c r="Z431" s="95" t="n">
        <f aca="false" ca="false" dt2D="false" dtr="false" t="normal">Z432+Z433</f>
        <v>0</v>
      </c>
      <c r="AA431" s="95" t="n">
        <f aca="false" ca="false" dt2D="false" dtr="false" t="normal">AA432+AA433</f>
        <v>0</v>
      </c>
      <c r="AB431" s="95" t="n">
        <f aca="false" ca="false" dt2D="false" dtr="false" t="normal">AB432+AB433</f>
        <v>0</v>
      </c>
      <c r="AC431" s="95" t="n">
        <f aca="false" ca="false" dt2D="false" dtr="false" t="normal">AC432+AC433</f>
        <v>0</v>
      </c>
      <c r="AD431" s="95" t="n">
        <f aca="false" ca="false" dt2D="false" dtr="false" t="normal">AD432+AD433</f>
        <v>0</v>
      </c>
      <c r="AE431" s="95" t="n">
        <f aca="false" ca="false" dt2D="false" dtr="false" t="normal">AE432+AE433</f>
        <v>0</v>
      </c>
    </row>
    <row ht="33.2000007629395" outlineLevel="0" r="432">
      <c r="B432" s="128" t="n"/>
      <c r="C432" s="40" t="s">
        <v>137</v>
      </c>
      <c r="D432" s="8" t="n">
        <v>925</v>
      </c>
      <c r="E432" s="38" t="s">
        <v>59</v>
      </c>
      <c r="F432" s="38" t="s">
        <v>22</v>
      </c>
      <c r="G432" s="130" t="n">
        <v>5820000590</v>
      </c>
      <c r="H432" s="172" t="n">
        <v>600</v>
      </c>
      <c r="I432" s="39" t="n">
        <f aca="false" ca="false" dt2D="false" dtr="false" t="normal">SUM(J432:T432)</f>
        <v>122785700</v>
      </c>
      <c r="J432" s="95" t="n">
        <v>146032000</v>
      </c>
      <c r="K432" s="95" t="n">
        <v>-23246300</v>
      </c>
      <c r="L432" s="95" t="n"/>
      <c r="M432" s="95" t="n"/>
      <c r="N432" s="95" t="n"/>
      <c r="O432" s="95" t="n"/>
      <c r="P432" s="95" t="n"/>
      <c r="Q432" s="95" t="n"/>
      <c r="R432" s="95" t="n"/>
      <c r="S432" s="95" t="n"/>
      <c r="T432" s="95" t="n">
        <v>0</v>
      </c>
      <c r="U432" s="39" t="n">
        <f aca="false" ca="false" dt2D="false" dtr="false" t="normal">SUM(V432:AE432)</f>
        <v>124086300</v>
      </c>
      <c r="V432" s="95" t="n">
        <v>124086300</v>
      </c>
      <c r="W432" s="95" t="n"/>
      <c r="X432" s="95" t="n"/>
      <c r="Y432" s="95" t="n"/>
      <c r="Z432" s="95" t="n"/>
      <c r="AA432" s="95" t="n"/>
      <c r="AB432" s="95" t="n"/>
      <c r="AC432" s="95" t="n"/>
      <c r="AD432" s="95" t="n"/>
      <c r="AE432" s="95" t="n">
        <v>0</v>
      </c>
    </row>
    <row outlineLevel="0" r="433">
      <c r="B433" s="128" t="n"/>
      <c r="C433" s="40" t="s">
        <v>113</v>
      </c>
      <c r="D433" s="8" t="n">
        <v>925</v>
      </c>
      <c r="E433" s="38" t="s">
        <v>59</v>
      </c>
      <c r="F433" s="38" t="s">
        <v>22</v>
      </c>
      <c r="G433" s="130" t="n">
        <v>5820000590</v>
      </c>
      <c r="H433" s="172" t="n">
        <v>800</v>
      </c>
      <c r="I433" s="39" t="n">
        <f aca="false" ca="false" dt2D="false" dtr="false" t="normal">SUM(J433:T433)</f>
        <v>12000</v>
      </c>
      <c r="J433" s="95" t="n">
        <v>20000</v>
      </c>
      <c r="K433" s="95" t="n">
        <v>-8000</v>
      </c>
      <c r="L433" s="95" t="n"/>
      <c r="M433" s="95" t="n"/>
      <c r="N433" s="95" t="n"/>
      <c r="O433" s="95" t="n"/>
      <c r="P433" s="95" t="n"/>
      <c r="Q433" s="95" t="n"/>
      <c r="R433" s="95" t="n"/>
      <c r="S433" s="95" t="n"/>
      <c r="T433" s="95" t="n"/>
      <c r="U433" s="39" t="n">
        <f aca="false" ca="false" dt2D="false" dtr="false" t="normal">SUM(V433:AE433)</f>
        <v>12000</v>
      </c>
      <c r="V433" s="95" t="n">
        <v>12000</v>
      </c>
      <c r="W433" s="95" t="n"/>
      <c r="X433" s="95" t="n"/>
      <c r="Y433" s="95" t="n"/>
      <c r="Z433" s="95" t="n"/>
      <c r="AA433" s="95" t="n"/>
      <c r="AB433" s="95" t="n"/>
      <c r="AC433" s="95" t="n"/>
      <c r="AD433" s="95" t="n"/>
      <c r="AE433" s="95" t="n">
        <v>0</v>
      </c>
    </row>
    <row outlineLevel="0" r="434">
      <c r="B434" s="128" t="n"/>
      <c r="C434" s="40" t="s">
        <v>192</v>
      </c>
      <c r="D434" s="8" t="n">
        <v>925</v>
      </c>
      <c r="E434" s="38" t="s">
        <v>59</v>
      </c>
      <c r="F434" s="38" t="s">
        <v>22</v>
      </c>
      <c r="G434" s="130" t="n">
        <v>5820009020</v>
      </c>
      <c r="H434" s="172" t="n"/>
      <c r="I434" s="39" t="n">
        <f aca="false" ca="false" dt2D="false" dtr="false" t="normal">SUM(J434:T434)</f>
        <v>172000</v>
      </c>
      <c r="J434" s="95" t="n">
        <f aca="false" ca="false" dt2D="false" dtr="false" t="normal">J435</f>
        <v>3093300</v>
      </c>
      <c r="K434" s="95" t="n">
        <f aca="false" ca="false" dt2D="false" dtr="false" t="normal">K435</f>
        <v>-2921300</v>
      </c>
      <c r="L434" s="95" t="n">
        <f aca="false" ca="false" dt2D="false" dtr="false" t="normal">L435</f>
        <v>0</v>
      </c>
      <c r="M434" s="95" t="n">
        <f aca="false" ca="false" dt2D="false" dtr="false" t="normal">M435</f>
        <v>0</v>
      </c>
      <c r="N434" s="95" t="n">
        <f aca="false" ca="false" dt2D="false" dtr="false" t="normal">N435</f>
        <v>0</v>
      </c>
      <c r="O434" s="95" t="n">
        <f aca="false" ca="false" dt2D="false" dtr="false" t="normal">O435</f>
        <v>0</v>
      </c>
      <c r="P434" s="95" t="n">
        <f aca="false" ca="false" dt2D="false" dtr="false" t="normal">P435</f>
        <v>0</v>
      </c>
      <c r="Q434" s="95" t="n">
        <f aca="false" ca="false" dt2D="false" dtr="false" t="normal">Q435</f>
        <v>0</v>
      </c>
      <c r="R434" s="95" t="n">
        <f aca="false" ca="false" dt2D="false" dtr="false" t="normal">R435</f>
        <v>0</v>
      </c>
      <c r="S434" s="95" t="n">
        <f aca="false" ca="false" dt2D="false" dtr="false" t="normal">S435</f>
        <v>0</v>
      </c>
      <c r="T434" s="95" t="n">
        <f aca="false" ca="false" dt2D="false" dtr="false" t="normal">T435</f>
        <v>0</v>
      </c>
      <c r="U434" s="39" t="n">
        <f aca="false" ca="false" dt2D="false" dtr="false" t="normal">SUM(V434:AE434)</f>
        <v>173900</v>
      </c>
      <c r="V434" s="95" t="n">
        <f aca="false" ca="false" dt2D="false" dtr="false" t="normal">V435</f>
        <v>173900</v>
      </c>
      <c r="W434" s="95" t="n">
        <f aca="false" ca="false" dt2D="false" dtr="false" t="normal">W435</f>
        <v>0</v>
      </c>
      <c r="X434" s="95" t="n">
        <f aca="false" ca="false" dt2D="false" dtr="false" t="normal">X435</f>
        <v>0</v>
      </c>
      <c r="Y434" s="95" t="n">
        <f aca="false" ca="false" dt2D="false" dtr="false" t="normal">Y435</f>
        <v>0</v>
      </c>
      <c r="Z434" s="95" t="n">
        <f aca="false" ca="false" dt2D="false" dtr="false" t="normal">Z435</f>
        <v>0</v>
      </c>
      <c r="AA434" s="95" t="n">
        <f aca="false" ca="false" dt2D="false" dtr="false" t="normal">AA435</f>
        <v>0</v>
      </c>
      <c r="AB434" s="95" t="n">
        <f aca="false" ca="false" dt2D="false" dtr="false" t="normal">AB435</f>
        <v>0</v>
      </c>
      <c r="AC434" s="95" t="n">
        <f aca="false" ca="false" dt2D="false" dtr="false" t="normal">AC435</f>
        <v>0</v>
      </c>
      <c r="AD434" s="95" t="n">
        <f aca="false" ca="false" dt2D="false" dtr="false" t="normal">AD435</f>
        <v>0</v>
      </c>
      <c r="AE434" s="95" t="n">
        <f aca="false" ca="false" dt2D="false" dtr="false" t="normal">AE435</f>
        <v>0</v>
      </c>
    </row>
    <row ht="33.2000007629395" outlineLevel="0" r="435">
      <c r="B435" s="128" t="n"/>
      <c r="C435" s="40" t="s">
        <v>137</v>
      </c>
      <c r="D435" s="8" t="n">
        <v>925</v>
      </c>
      <c r="E435" s="38" t="s">
        <v>59</v>
      </c>
      <c r="F435" s="38" t="s">
        <v>22</v>
      </c>
      <c r="G435" s="130" t="n">
        <v>5820009020</v>
      </c>
      <c r="H435" s="172" t="n">
        <v>600</v>
      </c>
      <c r="I435" s="39" t="n">
        <f aca="false" ca="false" dt2D="false" dtr="false" t="normal">SUM(J435:T435)</f>
        <v>172000</v>
      </c>
      <c r="J435" s="95" t="n">
        <v>3093300</v>
      </c>
      <c r="K435" s="95" t="n">
        <v>-2921300</v>
      </c>
      <c r="L435" s="95" t="n"/>
      <c r="M435" s="95" t="n"/>
      <c r="N435" s="95" t="n"/>
      <c r="O435" s="95" t="n"/>
      <c r="P435" s="95" t="n"/>
      <c r="Q435" s="95" t="n"/>
      <c r="R435" s="95" t="n"/>
      <c r="S435" s="95" t="n"/>
      <c r="T435" s="95" t="n">
        <v>0</v>
      </c>
      <c r="U435" s="39" t="n">
        <f aca="false" ca="false" dt2D="false" dtr="false" t="normal">SUM(V435:AE435)</f>
        <v>173900</v>
      </c>
      <c r="V435" s="95" t="n">
        <v>173900</v>
      </c>
      <c r="W435" s="95" t="n"/>
      <c r="X435" s="95" t="n"/>
      <c r="Y435" s="95" t="n"/>
      <c r="Z435" s="95" t="n"/>
      <c r="AA435" s="95" t="n"/>
      <c r="AB435" s="95" t="n"/>
      <c r="AC435" s="95" t="n"/>
      <c r="AD435" s="95" t="n"/>
      <c r="AE435" s="95" t="n">
        <v>0</v>
      </c>
    </row>
    <row ht="108.900001525879" outlineLevel="0" r="436">
      <c r="B436" s="128" t="n"/>
      <c r="C436" s="171" t="s">
        <v>220</v>
      </c>
      <c r="D436" s="8" t="n">
        <v>925</v>
      </c>
      <c r="E436" s="38" t="s">
        <v>59</v>
      </c>
      <c r="F436" s="38" t="s">
        <v>22</v>
      </c>
      <c r="G436" s="130" t="n">
        <v>5820060740</v>
      </c>
      <c r="H436" s="172" t="n"/>
      <c r="I436" s="39" t="n">
        <f aca="false" ca="false" dt2D="false" dtr="false" t="normal">SUM(J436:T436)</f>
        <v>93700</v>
      </c>
      <c r="J436" s="95" t="n">
        <f aca="false" ca="false" dt2D="false" dtr="false" t="normal">J437</f>
        <v>62500</v>
      </c>
      <c r="K436" s="95" t="n">
        <f aca="false" ca="false" dt2D="false" dtr="false" t="normal">K437</f>
        <v>31200</v>
      </c>
      <c r="L436" s="95" t="n">
        <f aca="false" ca="false" dt2D="false" dtr="false" t="normal">L437</f>
        <v>0</v>
      </c>
      <c r="M436" s="95" t="n">
        <f aca="false" ca="false" dt2D="false" dtr="false" t="normal">M437</f>
        <v>0</v>
      </c>
      <c r="N436" s="95" t="n">
        <f aca="false" ca="false" dt2D="false" dtr="false" t="normal">N437</f>
        <v>0</v>
      </c>
      <c r="O436" s="95" t="n">
        <f aca="false" ca="false" dt2D="false" dtr="false" t="normal">O437</f>
        <v>0</v>
      </c>
      <c r="P436" s="95" t="n">
        <f aca="false" ca="false" dt2D="false" dtr="false" t="normal">P437</f>
        <v>0</v>
      </c>
      <c r="Q436" s="95" t="n">
        <f aca="false" ca="false" dt2D="false" dtr="false" t="normal">Q437</f>
        <v>0</v>
      </c>
      <c r="R436" s="95" t="n">
        <f aca="false" ca="false" dt2D="false" dtr="false" t="normal">R437</f>
        <v>0</v>
      </c>
      <c r="S436" s="95" t="n">
        <f aca="false" ca="false" dt2D="false" dtr="false" t="normal">S437</f>
        <v>0</v>
      </c>
      <c r="T436" s="95" t="n">
        <f aca="false" ca="false" dt2D="false" dtr="false" t="normal">T437</f>
        <v>0</v>
      </c>
      <c r="U436" s="39" t="n">
        <f aca="false" ca="false" dt2D="false" dtr="false" t="normal">SUM(V436:AE436)</f>
        <v>93700</v>
      </c>
      <c r="V436" s="95" t="n">
        <f aca="false" ca="false" dt2D="false" dtr="false" t="normal">V437</f>
        <v>93700</v>
      </c>
      <c r="W436" s="95" t="n">
        <f aca="false" ca="false" dt2D="false" dtr="false" t="normal">W437</f>
        <v>0</v>
      </c>
      <c r="X436" s="95" t="n">
        <f aca="false" ca="false" dt2D="false" dtr="false" t="normal">X437</f>
        <v>0</v>
      </c>
      <c r="Y436" s="95" t="n">
        <f aca="false" ca="false" dt2D="false" dtr="false" t="normal">Y437</f>
        <v>0</v>
      </c>
      <c r="Z436" s="95" t="n">
        <f aca="false" ca="false" dt2D="false" dtr="false" t="normal">Z437</f>
        <v>0</v>
      </c>
      <c r="AA436" s="95" t="n">
        <f aca="false" ca="false" dt2D="false" dtr="false" t="normal">AA437</f>
        <v>0</v>
      </c>
      <c r="AB436" s="95" t="n">
        <f aca="false" ca="false" dt2D="false" dtr="false" t="normal">AB437</f>
        <v>0</v>
      </c>
      <c r="AC436" s="95" t="n">
        <f aca="false" ca="false" dt2D="false" dtr="false" t="normal">AC437</f>
        <v>0</v>
      </c>
      <c r="AD436" s="95" t="n">
        <f aca="false" ca="false" dt2D="false" dtr="false" t="normal">AD437</f>
        <v>0</v>
      </c>
      <c r="AE436" s="95" t="n">
        <f aca="false" ca="false" dt2D="false" dtr="false" t="normal">AE437</f>
        <v>0</v>
      </c>
    </row>
    <row ht="33.2000007629395" outlineLevel="0" r="437">
      <c r="B437" s="128" t="n"/>
      <c r="C437" s="40" t="s">
        <v>137</v>
      </c>
      <c r="D437" s="8" t="n">
        <v>925</v>
      </c>
      <c r="E437" s="38" t="s">
        <v>59</v>
      </c>
      <c r="F437" s="38" t="s">
        <v>22</v>
      </c>
      <c r="G437" s="130" t="n">
        <v>5820060740</v>
      </c>
      <c r="H437" s="172" t="n">
        <v>600</v>
      </c>
      <c r="I437" s="39" t="n">
        <f aca="false" ca="false" dt2D="false" dtr="false" t="normal">SUM(J437:T437)</f>
        <v>93700</v>
      </c>
      <c r="J437" s="95" t="n">
        <v>62500</v>
      </c>
      <c r="K437" s="95" t="n">
        <v>31200</v>
      </c>
      <c r="L437" s="95" t="n"/>
      <c r="M437" s="95" t="n"/>
      <c r="N437" s="95" t="n"/>
      <c r="O437" s="95" t="n"/>
      <c r="P437" s="95" t="n"/>
      <c r="Q437" s="95" t="n"/>
      <c r="R437" s="95" t="n"/>
      <c r="S437" s="95" t="n"/>
      <c r="T437" s="95" t="n">
        <v>0</v>
      </c>
      <c r="U437" s="39" t="n">
        <f aca="false" ca="false" dt2D="false" dtr="false" t="normal">SUM(V437:AE437)</f>
        <v>93700</v>
      </c>
      <c r="V437" s="95" t="n">
        <v>93700</v>
      </c>
      <c r="W437" s="95" t="n"/>
      <c r="X437" s="95" t="n"/>
      <c r="Y437" s="95" t="n"/>
      <c r="Z437" s="95" t="n"/>
      <c r="AA437" s="95" t="n"/>
      <c r="AB437" s="95" t="n"/>
      <c r="AC437" s="95" t="n"/>
      <c r="AD437" s="95" t="n"/>
      <c r="AE437" s="95" t="n">
        <v>0</v>
      </c>
    </row>
    <row ht="63.6500015258789" outlineLevel="0" r="438">
      <c r="B438" s="128" t="n"/>
      <c r="C438" s="40" t="s">
        <v>221</v>
      </c>
      <c r="D438" s="8" t="n">
        <v>925</v>
      </c>
      <c r="E438" s="38" t="s">
        <v>59</v>
      </c>
      <c r="F438" s="38" t="s">
        <v>22</v>
      </c>
      <c r="G438" s="130" t="n">
        <v>5820100000</v>
      </c>
      <c r="H438" s="172" t="n"/>
      <c r="I438" s="39" t="n">
        <f aca="false" ca="false" dt2D="false" dtr="false" t="normal">SUM(J438:T438)</f>
        <v>8900300</v>
      </c>
      <c r="J438" s="95" t="n">
        <f aca="false" ca="false" dt2D="false" dtr="false" t="normal">J439</f>
        <v>37852000</v>
      </c>
      <c r="K438" s="95" t="n">
        <f aca="false" ca="false" dt2D="false" dtr="false" t="normal">K439</f>
        <v>-28951700</v>
      </c>
      <c r="L438" s="95" t="n">
        <f aca="false" ca="false" dt2D="false" dtr="false" t="normal">L439</f>
        <v>0</v>
      </c>
      <c r="M438" s="95" t="n">
        <f aca="false" ca="false" dt2D="false" dtr="false" t="normal">M439</f>
        <v>0</v>
      </c>
      <c r="N438" s="95" t="n">
        <f aca="false" ca="false" dt2D="false" dtr="false" t="normal">N439</f>
        <v>0</v>
      </c>
      <c r="O438" s="95" t="n">
        <f aca="false" ca="false" dt2D="false" dtr="false" t="normal">O439</f>
        <v>0</v>
      </c>
      <c r="P438" s="95" t="n">
        <f aca="false" ca="false" dt2D="false" dtr="false" t="normal">P439</f>
        <v>0</v>
      </c>
      <c r="Q438" s="95" t="n">
        <f aca="false" ca="false" dt2D="false" dtr="false" t="normal">Q439</f>
        <v>0</v>
      </c>
      <c r="R438" s="95" t="n">
        <f aca="false" ca="false" dt2D="false" dtr="false" t="normal">R439</f>
        <v>0</v>
      </c>
      <c r="S438" s="95" t="n">
        <f aca="false" ca="false" dt2D="false" dtr="false" t="normal">S439</f>
        <v>0</v>
      </c>
      <c r="T438" s="95" t="n">
        <f aca="false" ca="false" dt2D="false" dtr="false" t="normal">T439</f>
        <v>0</v>
      </c>
      <c r="U438" s="39" t="n">
        <f aca="false" ca="false" dt2D="false" dtr="false" t="normal">SUM(V438:AE438)</f>
        <v>8900300</v>
      </c>
      <c r="V438" s="95" t="n">
        <f aca="false" ca="false" dt2D="false" dtr="false" t="normal">V439</f>
        <v>8900300</v>
      </c>
      <c r="W438" s="95" t="n">
        <f aca="false" ca="false" dt2D="false" dtr="false" t="normal">W439</f>
        <v>0</v>
      </c>
      <c r="X438" s="95" t="n">
        <f aca="false" ca="false" dt2D="false" dtr="false" t="normal">X439</f>
        <v>0</v>
      </c>
      <c r="Y438" s="95" t="n">
        <f aca="false" ca="false" dt2D="false" dtr="false" t="normal">Y439</f>
        <v>0</v>
      </c>
      <c r="Z438" s="95" t="n">
        <f aca="false" ca="false" dt2D="false" dtr="false" t="normal">Z439</f>
        <v>0</v>
      </c>
      <c r="AA438" s="95" t="n">
        <f aca="false" ca="false" dt2D="false" dtr="false" t="normal">AA439</f>
        <v>0</v>
      </c>
      <c r="AB438" s="95" t="n">
        <f aca="false" ca="false" dt2D="false" dtr="false" t="normal">AB439</f>
        <v>0</v>
      </c>
      <c r="AC438" s="95" t="n">
        <f aca="false" ca="false" dt2D="false" dtr="false" t="normal">AC439</f>
        <v>0</v>
      </c>
      <c r="AD438" s="95" t="n">
        <f aca="false" ca="false" dt2D="false" dtr="false" t="normal">AD439</f>
        <v>0</v>
      </c>
      <c r="AE438" s="95" t="n">
        <f aca="false" ca="false" dt2D="false" dtr="false" t="normal">AE439</f>
        <v>0</v>
      </c>
    </row>
    <row ht="33.2000007629395" outlineLevel="0" r="439">
      <c r="B439" s="128" t="n"/>
      <c r="C439" s="40" t="s">
        <v>200</v>
      </c>
      <c r="D439" s="8" t="n">
        <v>925</v>
      </c>
      <c r="E439" s="38" t="s">
        <v>59</v>
      </c>
      <c r="F439" s="38" t="s">
        <v>22</v>
      </c>
      <c r="G439" s="130" t="n">
        <v>5820100590</v>
      </c>
      <c r="H439" s="172" t="n"/>
      <c r="I439" s="39" t="n">
        <f aca="false" ca="false" dt2D="false" dtr="false" t="normal">SUM(J439:T439)</f>
        <v>8900300</v>
      </c>
      <c r="J439" s="95" t="n">
        <f aca="false" ca="false" dt2D="false" dtr="false" t="normal">J440</f>
        <v>37852000</v>
      </c>
      <c r="K439" s="95" t="n">
        <f aca="false" ca="false" dt2D="false" dtr="false" t="normal">K440</f>
        <v>-28951700</v>
      </c>
      <c r="L439" s="95" t="n">
        <f aca="false" ca="false" dt2D="false" dtr="false" t="normal">L440</f>
        <v>0</v>
      </c>
      <c r="M439" s="95" t="n">
        <f aca="false" ca="false" dt2D="false" dtr="false" t="normal">M440</f>
        <v>0</v>
      </c>
      <c r="N439" s="95" t="n">
        <f aca="false" ca="false" dt2D="false" dtr="false" t="normal">N440</f>
        <v>0</v>
      </c>
      <c r="O439" s="95" t="n">
        <f aca="false" ca="false" dt2D="false" dtr="false" t="normal">O440</f>
        <v>0</v>
      </c>
      <c r="P439" s="95" t="n">
        <f aca="false" ca="false" dt2D="false" dtr="false" t="normal">P440</f>
        <v>0</v>
      </c>
      <c r="Q439" s="95" t="n">
        <f aca="false" ca="false" dt2D="false" dtr="false" t="normal">Q440</f>
        <v>0</v>
      </c>
      <c r="R439" s="95" t="n">
        <f aca="false" ca="false" dt2D="false" dtr="false" t="normal">R440</f>
        <v>0</v>
      </c>
      <c r="S439" s="95" t="n">
        <f aca="false" ca="false" dt2D="false" dtr="false" t="normal">S440</f>
        <v>0</v>
      </c>
      <c r="T439" s="95" t="n">
        <f aca="false" ca="false" dt2D="false" dtr="false" t="normal">T440</f>
        <v>0</v>
      </c>
      <c r="U439" s="39" t="n">
        <f aca="false" ca="false" dt2D="false" dtr="false" t="normal">SUM(V439:AE439)</f>
        <v>8900300</v>
      </c>
      <c r="V439" s="95" t="n">
        <f aca="false" ca="false" dt2D="false" dtr="false" t="normal">V440</f>
        <v>8900300</v>
      </c>
      <c r="W439" s="95" t="n">
        <f aca="false" ca="false" dt2D="false" dtr="false" t="normal">W440</f>
        <v>0</v>
      </c>
      <c r="X439" s="95" t="n">
        <f aca="false" ca="false" dt2D="false" dtr="false" t="normal">X440</f>
        <v>0</v>
      </c>
      <c r="Y439" s="95" t="n">
        <f aca="false" ca="false" dt2D="false" dtr="false" t="normal">Y440</f>
        <v>0</v>
      </c>
      <c r="Z439" s="95" t="n">
        <f aca="false" ca="false" dt2D="false" dtr="false" t="normal">Z440</f>
        <v>0</v>
      </c>
      <c r="AA439" s="95" t="n">
        <f aca="false" ca="false" dt2D="false" dtr="false" t="normal">AA440</f>
        <v>0</v>
      </c>
      <c r="AB439" s="95" t="n">
        <f aca="false" ca="false" dt2D="false" dtr="false" t="normal">AB440</f>
        <v>0</v>
      </c>
      <c r="AC439" s="95" t="n">
        <f aca="false" ca="false" dt2D="false" dtr="false" t="normal">AC440</f>
        <v>0</v>
      </c>
      <c r="AD439" s="95" t="n">
        <f aca="false" ca="false" dt2D="false" dtr="false" t="normal">AD440</f>
        <v>0</v>
      </c>
      <c r="AE439" s="95" t="n">
        <f aca="false" ca="false" dt2D="false" dtr="false" t="normal">AE440</f>
        <v>0</v>
      </c>
    </row>
    <row ht="33.2000007629395" outlineLevel="0" r="440">
      <c r="B440" s="128" t="n"/>
      <c r="C440" s="40" t="s">
        <v>137</v>
      </c>
      <c r="D440" s="8" t="n">
        <v>925</v>
      </c>
      <c r="E440" s="38" t="s">
        <v>59</v>
      </c>
      <c r="F440" s="38" t="s">
        <v>22</v>
      </c>
      <c r="G440" s="130" t="n">
        <v>5820100590</v>
      </c>
      <c r="H440" s="172" t="n">
        <v>600</v>
      </c>
      <c r="I440" s="39" t="n">
        <f aca="false" ca="false" dt2D="false" dtr="false" t="normal">SUM(J440:T440)</f>
        <v>8900300</v>
      </c>
      <c r="J440" s="95" t="n">
        <v>37852000</v>
      </c>
      <c r="K440" s="95" t="n">
        <v>-28951700</v>
      </c>
      <c r="L440" s="95" t="n"/>
      <c r="M440" s="95" t="n"/>
      <c r="N440" s="95" t="n"/>
      <c r="O440" s="95" t="n"/>
      <c r="P440" s="95" t="n"/>
      <c r="Q440" s="95" t="n"/>
      <c r="R440" s="95" t="n"/>
      <c r="S440" s="95" t="n"/>
      <c r="T440" s="95" t="n">
        <v>0</v>
      </c>
      <c r="U440" s="39" t="n">
        <f aca="false" ca="false" dt2D="false" dtr="false" t="normal">SUM(V440:AE440)</f>
        <v>8900300</v>
      </c>
      <c r="V440" s="95" t="n">
        <v>8900300</v>
      </c>
      <c r="W440" s="95" t="n"/>
      <c r="X440" s="95" t="n"/>
      <c r="Y440" s="95" t="n"/>
      <c r="Z440" s="95" t="n"/>
      <c r="AA440" s="95" t="n"/>
      <c r="AB440" s="95" t="n"/>
      <c r="AC440" s="95" t="n"/>
      <c r="AD440" s="95" t="n"/>
      <c r="AE440" s="95" t="n">
        <v>0</v>
      </c>
    </row>
    <row hidden="true" ht="19.3500003814697" outlineLevel="0" r="441">
      <c r="B441" s="128" t="n"/>
      <c r="C441" s="40" t="s">
        <v>63</v>
      </c>
      <c r="D441" s="8" t="n">
        <v>925</v>
      </c>
      <c r="E441" s="38" t="s">
        <v>59</v>
      </c>
      <c r="F441" s="38" t="s">
        <v>59</v>
      </c>
      <c r="G441" s="130" t="n"/>
      <c r="H441" s="172" t="n"/>
      <c r="I441" s="39" t="n">
        <f aca="false" ca="false" dt2D="false" dtr="false" t="normal">SUM(J441:T441)</f>
        <v>0</v>
      </c>
      <c r="J441" s="95" t="n">
        <f aca="false" ca="false" dt2D="false" dtr="false" t="normal">J442+J446</f>
        <v>9708200</v>
      </c>
      <c r="K441" s="95" t="n">
        <f aca="false" ca="false" dt2D="false" dtr="false" t="normal">K442+K446</f>
        <v>-9708200</v>
      </c>
      <c r="L441" s="95" t="n">
        <f aca="false" ca="false" dt2D="false" dtr="false" t="normal">L442+L446</f>
        <v>0</v>
      </c>
      <c r="M441" s="95" t="n">
        <f aca="false" ca="false" dt2D="false" dtr="false" t="normal">M442+M446</f>
        <v>0</v>
      </c>
      <c r="N441" s="95" t="n">
        <f aca="false" ca="false" dt2D="false" dtr="false" t="normal">N442+N446</f>
        <v>0</v>
      </c>
      <c r="O441" s="95" t="n">
        <f aca="false" ca="false" dt2D="false" dtr="false" t="normal">O442+O446</f>
        <v>0</v>
      </c>
      <c r="P441" s="95" t="n">
        <f aca="false" ca="false" dt2D="false" dtr="false" t="normal">P442+P446</f>
        <v>0</v>
      </c>
      <c r="Q441" s="95" t="n">
        <f aca="false" ca="false" dt2D="false" dtr="false" t="normal">Q442+Q446</f>
        <v>0</v>
      </c>
      <c r="R441" s="95" t="n">
        <f aca="false" ca="false" dt2D="false" dtr="false" t="normal">R442+R446</f>
        <v>0</v>
      </c>
      <c r="S441" s="95" t="n">
        <f aca="false" ca="false" dt2D="false" dtr="false" t="normal">S442+S446</f>
        <v>0</v>
      </c>
      <c r="T441" s="95" t="n">
        <f aca="false" ca="false" dt2D="false" dtr="false" t="normal">T442+T446</f>
        <v>0</v>
      </c>
      <c r="U441" s="39" t="n">
        <f aca="false" ca="false" dt2D="false" dtr="false" t="normal">SUM(V441:AE441)</f>
        <v>0</v>
      </c>
      <c r="V441" s="95" t="n">
        <f aca="false" ca="false" dt2D="false" dtr="false" t="normal">V442+V446</f>
        <v>0</v>
      </c>
      <c r="W441" s="95" t="n">
        <f aca="false" ca="false" dt2D="false" dtr="false" t="normal">W442+W446</f>
        <v>0</v>
      </c>
      <c r="X441" s="95" t="n">
        <f aca="false" ca="false" dt2D="false" dtr="false" t="normal">X442+X446</f>
        <v>0</v>
      </c>
      <c r="Y441" s="95" t="n">
        <f aca="false" ca="false" dt2D="false" dtr="false" t="normal">Y442+Y446</f>
        <v>0</v>
      </c>
      <c r="Z441" s="95" t="n">
        <f aca="false" ca="false" dt2D="false" dtr="false" t="normal">Z442+Z446</f>
        <v>0</v>
      </c>
      <c r="AA441" s="95" t="n">
        <f aca="false" ca="false" dt2D="false" dtr="false" t="normal">AA442+AA446</f>
        <v>0</v>
      </c>
      <c r="AB441" s="95" t="n">
        <f aca="false" ca="false" dt2D="false" dtr="false" t="normal">AB442+AB446</f>
        <v>0</v>
      </c>
      <c r="AC441" s="95" t="n">
        <f aca="false" ca="false" dt2D="false" dtr="false" t="normal">AC442+AC446</f>
        <v>0</v>
      </c>
      <c r="AD441" s="95" t="n">
        <f aca="false" ca="false" dt2D="false" dtr="false" t="normal">AD442+AD446</f>
        <v>0</v>
      </c>
      <c r="AE441" s="95" t="n">
        <f aca="false" ca="false" dt2D="false" dtr="false" t="normal">AE442+AE446</f>
        <v>0</v>
      </c>
    </row>
    <row hidden="true" ht="19.3500003814697" outlineLevel="0" r="442">
      <c r="B442" s="128" t="n"/>
      <c r="C442" s="37" t="s">
        <v>190</v>
      </c>
      <c r="D442" s="8" t="n">
        <v>925</v>
      </c>
      <c r="E442" s="38" t="s">
        <v>59</v>
      </c>
      <c r="F442" s="38" t="s">
        <v>59</v>
      </c>
      <c r="G442" s="130" t="n">
        <v>5800000000</v>
      </c>
      <c r="H442" s="172" t="n"/>
      <c r="I442" s="39" t="n">
        <f aca="false" ca="false" dt2D="false" dtr="false" t="normal">SUM(J442:T442)</f>
        <v>0</v>
      </c>
      <c r="J442" s="95" t="n">
        <f aca="false" ca="false" dt2D="false" dtr="false" t="normal">J443</f>
        <v>3364300</v>
      </c>
      <c r="K442" s="95" t="n">
        <f aca="false" ca="false" dt2D="false" dtr="false" t="normal">K443</f>
        <v>-3364300</v>
      </c>
      <c r="L442" s="95" t="n">
        <f aca="false" ca="false" dt2D="false" dtr="false" t="normal">L443</f>
        <v>0</v>
      </c>
      <c r="M442" s="95" t="n">
        <f aca="false" ca="false" dt2D="false" dtr="false" t="normal">M443</f>
        <v>0</v>
      </c>
      <c r="N442" s="95" t="n">
        <f aca="false" ca="false" dt2D="false" dtr="false" t="normal">N443</f>
        <v>0</v>
      </c>
      <c r="O442" s="95" t="n">
        <f aca="false" ca="false" dt2D="false" dtr="false" t="normal">O443</f>
        <v>0</v>
      </c>
      <c r="P442" s="95" t="n">
        <f aca="false" ca="false" dt2D="false" dtr="false" t="normal">P443</f>
        <v>0</v>
      </c>
      <c r="Q442" s="95" t="n">
        <f aca="false" ca="false" dt2D="false" dtr="false" t="normal">Q443</f>
        <v>0</v>
      </c>
      <c r="R442" s="95" t="n">
        <f aca="false" ca="false" dt2D="false" dtr="false" t="normal">R443</f>
        <v>0</v>
      </c>
      <c r="S442" s="95" t="n">
        <f aca="false" ca="false" dt2D="false" dtr="false" t="normal">S443</f>
        <v>0</v>
      </c>
      <c r="T442" s="95" t="n">
        <f aca="false" ca="false" dt2D="false" dtr="false" t="normal">T443</f>
        <v>0</v>
      </c>
      <c r="U442" s="39" t="n">
        <f aca="false" ca="false" dt2D="false" dtr="false" t="normal">SUM(V442:AE442)</f>
        <v>0</v>
      </c>
      <c r="V442" s="95" t="n">
        <f aca="false" ca="false" dt2D="false" dtr="false" t="normal">V443</f>
        <v>0</v>
      </c>
      <c r="W442" s="95" t="n">
        <f aca="false" ca="false" dt2D="false" dtr="false" t="normal">W443</f>
        <v>0</v>
      </c>
      <c r="X442" s="95" t="n">
        <f aca="false" ca="false" dt2D="false" dtr="false" t="normal">X443</f>
        <v>0</v>
      </c>
      <c r="Y442" s="95" t="n">
        <f aca="false" ca="false" dt2D="false" dtr="false" t="normal">Y443</f>
        <v>0</v>
      </c>
      <c r="Z442" s="95" t="n">
        <f aca="false" ca="false" dt2D="false" dtr="false" t="normal">Z443</f>
        <v>0</v>
      </c>
      <c r="AA442" s="95" t="n">
        <f aca="false" ca="false" dt2D="false" dtr="false" t="normal">AA443</f>
        <v>0</v>
      </c>
      <c r="AB442" s="95" t="n">
        <f aca="false" ca="false" dt2D="false" dtr="false" t="normal">AB443</f>
        <v>0</v>
      </c>
      <c r="AC442" s="95" t="n">
        <f aca="false" ca="false" dt2D="false" dtr="false" t="normal">AC443</f>
        <v>0</v>
      </c>
      <c r="AD442" s="95" t="n">
        <f aca="false" ca="false" dt2D="false" dtr="false" t="normal">AD443</f>
        <v>0</v>
      </c>
      <c r="AE442" s="95" t="n">
        <f aca="false" ca="false" dt2D="false" dtr="false" t="normal">AE443</f>
        <v>0</v>
      </c>
    </row>
    <row hidden="true" ht="19.3500003814697" outlineLevel="0" r="443">
      <c r="B443" s="128" t="n"/>
      <c r="C443" s="40" t="s">
        <v>226</v>
      </c>
      <c r="D443" s="8" t="n">
        <v>925</v>
      </c>
      <c r="E443" s="38" t="s">
        <v>59</v>
      </c>
      <c r="F443" s="38" t="s">
        <v>59</v>
      </c>
      <c r="G443" s="130" t="n">
        <v>5830000000</v>
      </c>
      <c r="H443" s="172" t="n"/>
      <c r="I443" s="39" t="n">
        <f aca="false" ca="false" dt2D="false" dtr="false" t="normal">SUM(J443:T443)</f>
        <v>0</v>
      </c>
      <c r="J443" s="95" t="n">
        <f aca="false" ca="false" dt2D="false" dtr="false" t="normal">J444</f>
        <v>3364300</v>
      </c>
      <c r="K443" s="95" t="n">
        <f aca="false" ca="false" dt2D="false" dtr="false" t="normal">K444</f>
        <v>-3364300</v>
      </c>
      <c r="L443" s="95" t="n">
        <f aca="false" ca="false" dt2D="false" dtr="false" t="normal">L444</f>
        <v>0</v>
      </c>
      <c r="M443" s="95" t="n">
        <f aca="false" ca="false" dt2D="false" dtr="false" t="normal">M444</f>
        <v>0</v>
      </c>
      <c r="N443" s="95" t="n">
        <f aca="false" ca="false" dt2D="false" dtr="false" t="normal">N444</f>
        <v>0</v>
      </c>
      <c r="O443" s="95" t="n">
        <f aca="false" ca="false" dt2D="false" dtr="false" t="normal">O444</f>
        <v>0</v>
      </c>
      <c r="P443" s="95" t="n">
        <f aca="false" ca="false" dt2D="false" dtr="false" t="normal">P444</f>
        <v>0</v>
      </c>
      <c r="Q443" s="95" t="n">
        <f aca="false" ca="false" dt2D="false" dtr="false" t="normal">Q444</f>
        <v>0</v>
      </c>
      <c r="R443" s="95" t="n">
        <f aca="false" ca="false" dt2D="false" dtr="false" t="normal">R444</f>
        <v>0</v>
      </c>
      <c r="S443" s="95" t="n">
        <f aca="false" ca="false" dt2D="false" dtr="false" t="normal">S444</f>
        <v>0</v>
      </c>
      <c r="T443" s="95" t="n">
        <f aca="false" ca="false" dt2D="false" dtr="false" t="normal">T444</f>
        <v>0</v>
      </c>
      <c r="U443" s="39" t="n">
        <f aca="false" ca="false" dt2D="false" dtr="false" t="normal">SUM(V443:AE443)</f>
        <v>0</v>
      </c>
      <c r="V443" s="95" t="n">
        <f aca="false" ca="false" dt2D="false" dtr="false" t="normal">V444</f>
        <v>0</v>
      </c>
      <c r="W443" s="95" t="n">
        <f aca="false" ca="false" dt2D="false" dtr="false" t="normal">W444</f>
        <v>0</v>
      </c>
      <c r="X443" s="95" t="n">
        <f aca="false" ca="false" dt2D="false" dtr="false" t="normal">X444</f>
        <v>0</v>
      </c>
      <c r="Y443" s="95" t="n">
        <f aca="false" ca="false" dt2D="false" dtr="false" t="normal">Y444</f>
        <v>0</v>
      </c>
      <c r="Z443" s="95" t="n">
        <f aca="false" ca="false" dt2D="false" dtr="false" t="normal">Z444</f>
        <v>0</v>
      </c>
      <c r="AA443" s="95" t="n">
        <f aca="false" ca="false" dt2D="false" dtr="false" t="normal">AA444</f>
        <v>0</v>
      </c>
      <c r="AB443" s="95" t="n">
        <f aca="false" ca="false" dt2D="false" dtr="false" t="normal">AB444</f>
        <v>0</v>
      </c>
      <c r="AC443" s="95" t="n">
        <f aca="false" ca="false" dt2D="false" dtr="false" t="normal">AC444</f>
        <v>0</v>
      </c>
      <c r="AD443" s="95" t="n">
        <f aca="false" ca="false" dt2D="false" dtr="false" t="normal">AD444</f>
        <v>0</v>
      </c>
      <c r="AE443" s="95" t="n">
        <f aca="false" ca="false" dt2D="false" dtr="false" t="normal">AE444</f>
        <v>0</v>
      </c>
    </row>
    <row hidden="true" ht="33.2000007629395" outlineLevel="0" r="444">
      <c r="B444" s="128" t="n"/>
      <c r="C444" s="40" t="s">
        <v>144</v>
      </c>
      <c r="D444" s="8" t="n">
        <v>925</v>
      </c>
      <c r="E444" s="38" t="s">
        <v>59</v>
      </c>
      <c r="F444" s="38" t="s">
        <v>59</v>
      </c>
      <c r="G444" s="130" t="n">
        <v>5830000590</v>
      </c>
      <c r="H444" s="172" t="n"/>
      <c r="I444" s="39" t="n">
        <f aca="false" ca="false" dt2D="false" dtr="false" t="normal">SUM(J444:T444)</f>
        <v>0</v>
      </c>
      <c r="J444" s="95" t="n">
        <f aca="false" ca="false" dt2D="false" dtr="false" t="normal">J445</f>
        <v>3364300</v>
      </c>
      <c r="K444" s="95" t="n">
        <f aca="false" ca="false" dt2D="false" dtr="false" t="normal">K445</f>
        <v>-3364300</v>
      </c>
      <c r="L444" s="95" t="n">
        <f aca="false" ca="false" dt2D="false" dtr="false" t="normal">L445</f>
        <v>0</v>
      </c>
      <c r="M444" s="95" t="n">
        <f aca="false" ca="false" dt2D="false" dtr="false" t="normal">M445</f>
        <v>0</v>
      </c>
      <c r="N444" s="95" t="n">
        <f aca="false" ca="false" dt2D="false" dtr="false" t="normal">N445</f>
        <v>0</v>
      </c>
      <c r="O444" s="95" t="n">
        <f aca="false" ca="false" dt2D="false" dtr="false" t="normal">O445</f>
        <v>0</v>
      </c>
      <c r="P444" s="95" t="n">
        <f aca="false" ca="false" dt2D="false" dtr="false" t="normal">P445</f>
        <v>0</v>
      </c>
      <c r="Q444" s="95" t="n">
        <f aca="false" ca="false" dt2D="false" dtr="false" t="normal">Q445</f>
        <v>0</v>
      </c>
      <c r="R444" s="95" t="n">
        <f aca="false" ca="false" dt2D="false" dtr="false" t="normal">R445</f>
        <v>0</v>
      </c>
      <c r="S444" s="95" t="n">
        <f aca="false" ca="false" dt2D="false" dtr="false" t="normal">S445</f>
        <v>0</v>
      </c>
      <c r="T444" s="95" t="n">
        <f aca="false" ca="false" dt2D="false" dtr="false" t="normal">T445</f>
        <v>0</v>
      </c>
      <c r="U444" s="39" t="n">
        <f aca="false" ca="false" dt2D="false" dtr="false" t="normal">SUM(V444:AE444)</f>
        <v>0</v>
      </c>
      <c r="V444" s="95" t="n">
        <f aca="false" ca="false" dt2D="false" dtr="false" t="normal">V445</f>
        <v>0</v>
      </c>
      <c r="W444" s="95" t="n">
        <f aca="false" ca="false" dt2D="false" dtr="false" t="normal">W445</f>
        <v>0</v>
      </c>
      <c r="X444" s="95" t="n">
        <f aca="false" ca="false" dt2D="false" dtr="false" t="normal">X445</f>
        <v>0</v>
      </c>
      <c r="Y444" s="95" t="n">
        <f aca="false" ca="false" dt2D="false" dtr="false" t="normal">Y445</f>
        <v>0</v>
      </c>
      <c r="Z444" s="95" t="n">
        <f aca="false" ca="false" dt2D="false" dtr="false" t="normal">Z445</f>
        <v>0</v>
      </c>
      <c r="AA444" s="95" t="n">
        <f aca="false" ca="false" dt2D="false" dtr="false" t="normal">AA445</f>
        <v>0</v>
      </c>
      <c r="AB444" s="95" t="n">
        <f aca="false" ca="false" dt2D="false" dtr="false" t="normal">AB445</f>
        <v>0</v>
      </c>
      <c r="AC444" s="95" t="n">
        <f aca="false" ca="false" dt2D="false" dtr="false" t="normal">AC445</f>
        <v>0</v>
      </c>
      <c r="AD444" s="95" t="n">
        <f aca="false" ca="false" dt2D="false" dtr="false" t="normal">AD445</f>
        <v>0</v>
      </c>
      <c r="AE444" s="95" t="n">
        <f aca="false" ca="false" dt2D="false" dtr="false" t="normal">AE445</f>
        <v>0</v>
      </c>
    </row>
    <row hidden="true" ht="33.2000007629395" outlineLevel="0" r="445">
      <c r="B445" s="128" t="n"/>
      <c r="C445" s="40" t="s">
        <v>137</v>
      </c>
      <c r="D445" s="8" t="n">
        <v>925</v>
      </c>
      <c r="E445" s="38" t="s">
        <v>59</v>
      </c>
      <c r="F445" s="38" t="s">
        <v>59</v>
      </c>
      <c r="G445" s="130" t="n">
        <v>5830000590</v>
      </c>
      <c r="H445" s="172" t="n">
        <v>600</v>
      </c>
      <c r="I445" s="39" t="n">
        <f aca="false" ca="false" dt2D="false" dtr="false" t="normal">SUM(J445:T445)</f>
        <v>0</v>
      </c>
      <c r="J445" s="95" t="n">
        <v>3364300</v>
      </c>
      <c r="K445" s="95" t="n">
        <v>-3364300</v>
      </c>
      <c r="L445" s="95" t="n"/>
      <c r="M445" s="95" t="n"/>
      <c r="N445" s="95" t="n"/>
      <c r="O445" s="95" t="n"/>
      <c r="P445" s="95" t="n"/>
      <c r="Q445" s="95" t="n"/>
      <c r="R445" s="95" t="n"/>
      <c r="S445" s="95" t="n"/>
      <c r="T445" s="95" t="n">
        <v>0</v>
      </c>
      <c r="U445" s="39" t="n">
        <f aca="false" ca="false" dt2D="false" dtr="false" t="normal">SUM(V445:AE445)</f>
        <v>0</v>
      </c>
      <c r="V445" s="95" t="n">
        <v>0</v>
      </c>
      <c r="W445" s="95" t="n">
        <v>0</v>
      </c>
      <c r="X445" s="95" t="n">
        <v>0</v>
      </c>
      <c r="Y445" s="95" t="n">
        <v>0</v>
      </c>
      <c r="Z445" s="95" t="n">
        <v>0</v>
      </c>
      <c r="AA445" s="95" t="n">
        <v>0</v>
      </c>
      <c r="AB445" s="95" t="n">
        <v>0</v>
      </c>
      <c r="AC445" s="95" t="n">
        <v>0</v>
      </c>
      <c r="AD445" s="95" t="n">
        <v>0</v>
      </c>
      <c r="AE445" s="95" t="n">
        <v>0</v>
      </c>
    </row>
    <row hidden="true" ht="19.3500003814697" outlineLevel="0" r="446">
      <c r="B446" s="128" t="n"/>
      <c r="C446" s="40" t="s">
        <v>293</v>
      </c>
      <c r="D446" s="8" t="n">
        <v>925</v>
      </c>
      <c r="E446" s="38" t="s">
        <v>59</v>
      </c>
      <c r="F446" s="38" t="s">
        <v>59</v>
      </c>
      <c r="G446" s="130" t="n">
        <v>7000000000</v>
      </c>
      <c r="H446" s="172" t="n"/>
      <c r="I446" s="39" t="n">
        <f aca="false" ca="false" dt2D="false" dtr="false" t="normal">SUM(J446:T446)</f>
        <v>0</v>
      </c>
      <c r="J446" s="95" t="n">
        <f aca="false" ca="false" dt2D="false" dtr="false" t="normal">J451+J447+J449</f>
        <v>6343900</v>
      </c>
      <c r="K446" s="95" t="n">
        <f aca="false" ca="false" dt2D="false" dtr="false" t="normal">K451+K447+K449</f>
        <v>-6343900</v>
      </c>
      <c r="L446" s="95" t="n">
        <f aca="false" ca="false" dt2D="false" dtr="false" t="normal">L451+L447+L449</f>
        <v>0</v>
      </c>
      <c r="M446" s="95" t="n">
        <f aca="false" ca="false" dt2D="false" dtr="false" t="normal">M451+M447+M449</f>
        <v>0</v>
      </c>
      <c r="N446" s="95" t="n">
        <f aca="false" ca="false" dt2D="false" dtr="false" t="normal">N451+N447+N449</f>
        <v>0</v>
      </c>
      <c r="O446" s="95" t="n">
        <f aca="false" ca="false" dt2D="false" dtr="false" t="normal">O451+O447+O449</f>
        <v>0</v>
      </c>
      <c r="P446" s="95" t="n">
        <f aca="false" ca="false" dt2D="false" dtr="false" t="normal">P451+P447+P449</f>
        <v>0</v>
      </c>
      <c r="Q446" s="95" t="n">
        <f aca="false" ca="false" dt2D="false" dtr="false" t="normal">Q451+Q447+Q449</f>
        <v>0</v>
      </c>
      <c r="R446" s="95" t="n">
        <f aca="false" ca="false" dt2D="false" dtr="false" t="normal">R451+R447+R449</f>
        <v>0</v>
      </c>
      <c r="S446" s="95" t="n">
        <f aca="false" ca="false" dt2D="false" dtr="false" t="normal">S451+S447+S449</f>
        <v>0</v>
      </c>
      <c r="T446" s="95" t="n">
        <f aca="false" ca="false" dt2D="false" dtr="false" t="normal">T451+T447+T449</f>
        <v>0</v>
      </c>
      <c r="U446" s="39" t="n">
        <f aca="false" ca="false" dt2D="false" dtr="false" t="normal">SUM(V446:AE446)</f>
        <v>0</v>
      </c>
      <c r="V446" s="95" t="n">
        <f aca="false" ca="false" dt2D="false" dtr="false" t="normal">V451+V447+V449</f>
        <v>0</v>
      </c>
      <c r="W446" s="95" t="n">
        <f aca="false" ca="false" dt2D="false" dtr="false" t="normal">W451+W447+W449</f>
        <v>0</v>
      </c>
      <c r="X446" s="95" t="n">
        <f aca="false" ca="false" dt2D="false" dtr="false" t="normal">X451+X447+X449</f>
        <v>0</v>
      </c>
      <c r="Y446" s="95" t="n">
        <f aca="false" ca="false" dt2D="false" dtr="false" t="normal">Y451+Y447+Y449</f>
        <v>0</v>
      </c>
      <c r="Z446" s="95" t="n">
        <f aca="false" ca="false" dt2D="false" dtr="false" t="normal">Z451+Z447+Z449</f>
        <v>0</v>
      </c>
      <c r="AA446" s="95" t="n">
        <f aca="false" ca="false" dt2D="false" dtr="false" t="normal">AA451+AA447+AA449</f>
        <v>0</v>
      </c>
      <c r="AB446" s="95" t="n">
        <f aca="false" ca="false" dt2D="false" dtr="false" t="normal">AB451+AB447+AB449</f>
        <v>0</v>
      </c>
      <c r="AC446" s="95" t="n">
        <f aca="false" ca="false" dt2D="false" dtr="false" t="normal">AC451+AC447+AC449</f>
        <v>0</v>
      </c>
      <c r="AD446" s="95" t="n">
        <f aca="false" ca="false" dt2D="false" dtr="false" t="normal">AD451+AD447+AD449</f>
        <v>0</v>
      </c>
      <c r="AE446" s="95" t="n">
        <f aca="false" ca="false" dt2D="false" dtr="false" t="normal">AE451+AE447+AE449</f>
        <v>0</v>
      </c>
    </row>
    <row hidden="true" ht="33.2000007629395" outlineLevel="0" r="447">
      <c r="B447" s="128" t="n"/>
      <c r="C447" s="40" t="s">
        <v>144</v>
      </c>
      <c r="D447" s="8" t="n">
        <v>925</v>
      </c>
      <c r="E447" s="38" t="s">
        <v>59</v>
      </c>
      <c r="F447" s="38" t="s">
        <v>59</v>
      </c>
      <c r="G447" s="130" t="n">
        <v>7000000590</v>
      </c>
      <c r="H447" s="172" t="n"/>
      <c r="I447" s="39" t="n">
        <f aca="false" ca="false" dt2D="false" dtr="false" t="normal">SUM(J447:T447)</f>
        <v>0</v>
      </c>
      <c r="J447" s="95" t="n">
        <f aca="false" ca="false" dt2D="false" dtr="false" t="normal">J448</f>
        <v>0</v>
      </c>
      <c r="K447" s="95" t="n">
        <f aca="false" ca="false" dt2D="false" dtr="false" t="normal">K448</f>
        <v>0</v>
      </c>
      <c r="L447" s="95" t="n">
        <f aca="false" ca="false" dt2D="false" dtr="false" t="normal">L448</f>
        <v>0</v>
      </c>
      <c r="M447" s="95" t="n">
        <f aca="false" ca="false" dt2D="false" dtr="false" t="normal">M448</f>
        <v>0</v>
      </c>
      <c r="N447" s="95" t="n">
        <f aca="false" ca="false" dt2D="false" dtr="false" t="normal">N448</f>
        <v>0</v>
      </c>
      <c r="O447" s="95" t="n">
        <f aca="false" ca="false" dt2D="false" dtr="false" t="normal">O448</f>
        <v>0</v>
      </c>
      <c r="P447" s="95" t="n">
        <f aca="false" ca="false" dt2D="false" dtr="false" t="normal">P448</f>
        <v>0</v>
      </c>
      <c r="Q447" s="95" t="n">
        <f aca="false" ca="false" dt2D="false" dtr="false" t="normal">Q448</f>
        <v>0</v>
      </c>
      <c r="R447" s="95" t="n">
        <f aca="false" ca="false" dt2D="false" dtr="false" t="normal">R448</f>
        <v>0</v>
      </c>
      <c r="S447" s="95" t="n">
        <f aca="false" ca="false" dt2D="false" dtr="false" t="normal">S448</f>
        <v>0</v>
      </c>
      <c r="T447" s="95" t="n">
        <f aca="false" ca="false" dt2D="false" dtr="false" t="normal">T448</f>
        <v>0</v>
      </c>
      <c r="U447" s="39" t="n">
        <f aca="false" ca="false" dt2D="false" dtr="false" t="normal">SUM(V447:AE447)</f>
        <v>0</v>
      </c>
      <c r="V447" s="95" t="n">
        <f aca="false" ca="false" dt2D="false" dtr="false" t="normal">V448</f>
        <v>0</v>
      </c>
      <c r="W447" s="95" t="n">
        <f aca="false" ca="false" dt2D="false" dtr="false" t="normal">W448</f>
        <v>0</v>
      </c>
      <c r="X447" s="95" t="n">
        <f aca="false" ca="false" dt2D="false" dtr="false" t="normal">X448</f>
        <v>0</v>
      </c>
      <c r="Y447" s="95" t="n">
        <f aca="false" ca="false" dt2D="false" dtr="false" t="normal">Y448</f>
        <v>0</v>
      </c>
      <c r="Z447" s="95" t="n">
        <f aca="false" ca="false" dt2D="false" dtr="false" t="normal">Z448</f>
        <v>0</v>
      </c>
      <c r="AA447" s="95" t="n">
        <f aca="false" ca="false" dt2D="false" dtr="false" t="normal">AA448</f>
        <v>0</v>
      </c>
      <c r="AB447" s="95" t="n">
        <f aca="false" ca="false" dt2D="false" dtr="false" t="normal">AB448</f>
        <v>0</v>
      </c>
      <c r="AC447" s="95" t="n">
        <f aca="false" ca="false" dt2D="false" dtr="false" t="normal">AC448</f>
        <v>0</v>
      </c>
      <c r="AD447" s="95" t="n">
        <f aca="false" ca="false" dt2D="false" dtr="false" t="normal">AD448</f>
        <v>0</v>
      </c>
      <c r="AE447" s="95" t="n">
        <f aca="false" ca="false" dt2D="false" dtr="false" t="normal">AE448</f>
        <v>0</v>
      </c>
    </row>
    <row hidden="true" ht="33.2000007629395" outlineLevel="0" r="448">
      <c r="B448" s="128" t="n"/>
      <c r="C448" s="40" t="s">
        <v>137</v>
      </c>
      <c r="D448" s="8" t="n">
        <v>925</v>
      </c>
      <c r="E448" s="38" t="s">
        <v>59</v>
      </c>
      <c r="F448" s="38" t="s">
        <v>59</v>
      </c>
      <c r="G448" s="130" t="n">
        <v>7000000590</v>
      </c>
      <c r="H448" s="172" t="n">
        <v>600</v>
      </c>
      <c r="I448" s="39" t="n">
        <f aca="false" ca="false" dt2D="false" dtr="false" t="normal">SUM(J448:T448)</f>
        <v>0</v>
      </c>
      <c r="J448" s="95" t="n">
        <v>0</v>
      </c>
      <c r="K448" s="95" t="n">
        <v>0</v>
      </c>
      <c r="L448" s="95" t="n">
        <v>0</v>
      </c>
      <c r="M448" s="95" t="n">
        <v>0</v>
      </c>
      <c r="N448" s="95" t="n">
        <v>0</v>
      </c>
      <c r="O448" s="95" t="n">
        <v>0</v>
      </c>
      <c r="P448" s="95" t="n">
        <v>0</v>
      </c>
      <c r="Q448" s="95" t="n">
        <v>0</v>
      </c>
      <c r="R448" s="95" t="n">
        <v>0</v>
      </c>
      <c r="S448" s="95" t="n">
        <v>0</v>
      </c>
      <c r="T448" s="95" t="n"/>
      <c r="U448" s="39" t="n">
        <f aca="false" ca="false" dt2D="false" dtr="false" t="normal">SUM(V448:AE448)</f>
        <v>0</v>
      </c>
      <c r="V448" s="95" t="n">
        <v>0</v>
      </c>
      <c r="W448" s="95" t="n">
        <v>0</v>
      </c>
      <c r="X448" s="95" t="n">
        <v>0</v>
      </c>
      <c r="Y448" s="95" t="n">
        <v>0</v>
      </c>
      <c r="Z448" s="95" t="n">
        <v>0</v>
      </c>
      <c r="AA448" s="95" t="n">
        <v>0</v>
      </c>
      <c r="AB448" s="95" t="n">
        <v>0</v>
      </c>
      <c r="AC448" s="95" t="n">
        <v>0</v>
      </c>
      <c r="AD448" s="95" t="n">
        <v>0</v>
      </c>
      <c r="AE448" s="95" t="n">
        <v>0</v>
      </c>
    </row>
    <row hidden="true" ht="63.6500015258789" outlineLevel="0" r="449">
      <c r="B449" s="128" t="n"/>
      <c r="C449" s="40" t="s">
        <v>294</v>
      </c>
      <c r="D449" s="8" t="n">
        <v>925</v>
      </c>
      <c r="E449" s="38" t="s">
        <v>59</v>
      </c>
      <c r="F449" s="38" t="s">
        <v>59</v>
      </c>
      <c r="G449" s="130" t="n">
        <v>7000063110</v>
      </c>
      <c r="H449" s="172" t="n"/>
      <c r="I449" s="39" t="n">
        <f aca="false" ca="false" dt2D="false" dtr="false" t="normal">SUM(J449:T449)</f>
        <v>0</v>
      </c>
      <c r="J449" s="95" t="n">
        <f aca="false" ca="false" dt2D="false" dtr="false" t="normal">J450</f>
        <v>3978700</v>
      </c>
      <c r="K449" s="95" t="n">
        <f aca="false" ca="false" dt2D="false" dtr="false" t="normal">K450</f>
        <v>-3978700</v>
      </c>
      <c r="L449" s="95" t="n">
        <f aca="false" ca="false" dt2D="false" dtr="false" t="normal">L450</f>
        <v>0</v>
      </c>
      <c r="M449" s="95" t="n">
        <f aca="false" ca="false" dt2D="false" dtr="false" t="normal">M450</f>
        <v>0</v>
      </c>
      <c r="N449" s="95" t="n">
        <f aca="false" ca="false" dt2D="false" dtr="false" t="normal">N450</f>
        <v>0</v>
      </c>
      <c r="O449" s="95" t="n">
        <f aca="false" ca="false" dt2D="false" dtr="false" t="normal">O450</f>
        <v>0</v>
      </c>
      <c r="P449" s="95" t="n">
        <f aca="false" ca="false" dt2D="false" dtr="false" t="normal">P450</f>
        <v>0</v>
      </c>
      <c r="Q449" s="95" t="n">
        <f aca="false" ca="false" dt2D="false" dtr="false" t="normal">Q450</f>
        <v>0</v>
      </c>
      <c r="R449" s="95" t="n">
        <f aca="false" ca="false" dt2D="false" dtr="false" t="normal">R450</f>
        <v>0</v>
      </c>
      <c r="S449" s="95" t="n">
        <f aca="false" ca="false" dt2D="false" dtr="false" t="normal">S450</f>
        <v>0</v>
      </c>
      <c r="T449" s="95" t="n">
        <f aca="false" ca="false" dt2D="false" dtr="false" t="normal">T450</f>
        <v>0</v>
      </c>
      <c r="U449" s="39" t="n">
        <f aca="false" ca="false" dt2D="false" dtr="false" t="normal">SUM(V449:AE449)</f>
        <v>0</v>
      </c>
      <c r="V449" s="95" t="n">
        <f aca="false" ca="false" dt2D="false" dtr="false" t="normal">V450</f>
        <v>0</v>
      </c>
      <c r="W449" s="95" t="n">
        <f aca="false" ca="false" dt2D="false" dtr="false" t="normal">W450</f>
        <v>0</v>
      </c>
      <c r="X449" s="95" t="n">
        <f aca="false" ca="false" dt2D="false" dtr="false" t="normal">X450</f>
        <v>0</v>
      </c>
      <c r="Y449" s="95" t="n">
        <f aca="false" ca="false" dt2D="false" dtr="false" t="normal">Y450</f>
        <v>0</v>
      </c>
      <c r="Z449" s="95" t="n">
        <f aca="false" ca="false" dt2D="false" dtr="false" t="normal">Z450</f>
        <v>0</v>
      </c>
      <c r="AA449" s="95" t="n">
        <f aca="false" ca="false" dt2D="false" dtr="false" t="normal">AA450</f>
        <v>0</v>
      </c>
      <c r="AB449" s="95" t="n">
        <f aca="false" ca="false" dt2D="false" dtr="false" t="normal">AB450</f>
        <v>0</v>
      </c>
      <c r="AC449" s="95" t="n">
        <f aca="false" ca="false" dt2D="false" dtr="false" t="normal">AC450</f>
        <v>0</v>
      </c>
      <c r="AD449" s="95" t="n">
        <f aca="false" ca="false" dt2D="false" dtr="false" t="normal">AD450</f>
        <v>0</v>
      </c>
      <c r="AE449" s="95" t="n">
        <f aca="false" ca="false" dt2D="false" dtr="false" t="normal">AE450</f>
        <v>0</v>
      </c>
    </row>
    <row hidden="true" ht="33.2000007629395" outlineLevel="0" r="450">
      <c r="B450" s="128" t="n"/>
      <c r="C450" s="40" t="s">
        <v>137</v>
      </c>
      <c r="D450" s="8" t="n">
        <v>925</v>
      </c>
      <c r="E450" s="38" t="s">
        <v>59</v>
      </c>
      <c r="F450" s="38" t="s">
        <v>59</v>
      </c>
      <c r="G450" s="130" t="n">
        <v>7000063110</v>
      </c>
      <c r="H450" s="172" t="n">
        <v>600</v>
      </c>
      <c r="I450" s="39" t="n">
        <f aca="false" ca="false" dt2D="false" dtr="false" t="normal">SUM(J450:T450)</f>
        <v>0</v>
      </c>
      <c r="J450" s="95" t="n">
        <v>3978700</v>
      </c>
      <c r="K450" s="95" t="n">
        <v>-3978700</v>
      </c>
      <c r="L450" s="95" t="n"/>
      <c r="M450" s="95" t="n"/>
      <c r="N450" s="95" t="n"/>
      <c r="O450" s="95" t="n"/>
      <c r="P450" s="95" t="n"/>
      <c r="Q450" s="95" t="n"/>
      <c r="R450" s="95" t="n"/>
      <c r="S450" s="95" t="n"/>
      <c r="T450" s="95" t="n">
        <v>0</v>
      </c>
      <c r="U450" s="39" t="n">
        <f aca="false" ca="false" dt2D="false" dtr="false" t="normal">SUM(V450:AE450)</f>
        <v>0</v>
      </c>
      <c r="V450" s="95" t="n">
        <v>0</v>
      </c>
      <c r="W450" s="95" t="n">
        <v>0</v>
      </c>
      <c r="X450" s="95" t="n">
        <v>0</v>
      </c>
      <c r="Y450" s="95" t="n">
        <v>0</v>
      </c>
      <c r="Z450" s="95" t="n">
        <v>0</v>
      </c>
      <c r="AA450" s="95" t="n">
        <v>0</v>
      </c>
      <c r="AB450" s="95" t="n">
        <v>0</v>
      </c>
      <c r="AC450" s="95" t="n">
        <v>0</v>
      </c>
      <c r="AD450" s="95" t="n">
        <v>0</v>
      </c>
      <c r="AE450" s="95" t="n">
        <v>0</v>
      </c>
    </row>
    <row hidden="true" ht="48.9000015258789" outlineLevel="0" r="451">
      <c r="B451" s="128" t="n"/>
      <c r="C451" s="40" t="s">
        <v>295</v>
      </c>
      <c r="D451" s="8" t="n">
        <v>925</v>
      </c>
      <c r="E451" s="38" t="s">
        <v>59</v>
      </c>
      <c r="F451" s="38" t="s">
        <v>59</v>
      </c>
      <c r="G451" s="130" t="s">
        <v>296</v>
      </c>
      <c r="H451" s="172" t="n"/>
      <c r="I451" s="39" t="n">
        <f aca="false" ca="false" dt2D="false" dtr="false" t="normal">SUM(J451:T451)</f>
        <v>0</v>
      </c>
      <c r="J451" s="95" t="n">
        <f aca="false" ca="false" dt2D="false" dtr="false" t="normal">J452</f>
        <v>2365200</v>
      </c>
      <c r="K451" s="95" t="n">
        <f aca="false" ca="false" dt2D="false" dtr="false" t="normal">K452</f>
        <v>-2365200</v>
      </c>
      <c r="L451" s="95" t="n">
        <f aca="false" ca="false" dt2D="false" dtr="false" t="normal">L452</f>
        <v>0</v>
      </c>
      <c r="M451" s="95" t="n">
        <f aca="false" ca="false" dt2D="false" dtr="false" t="normal">M452</f>
        <v>0</v>
      </c>
      <c r="N451" s="95" t="n">
        <f aca="false" ca="false" dt2D="false" dtr="false" t="normal">N452</f>
        <v>0</v>
      </c>
      <c r="O451" s="95" t="n">
        <f aca="false" ca="false" dt2D="false" dtr="false" t="normal">O452</f>
        <v>0</v>
      </c>
      <c r="P451" s="95" t="n">
        <f aca="false" ca="false" dt2D="false" dtr="false" t="normal">P452</f>
        <v>0</v>
      </c>
      <c r="Q451" s="95" t="n">
        <f aca="false" ca="false" dt2D="false" dtr="false" t="normal">Q452</f>
        <v>0</v>
      </c>
      <c r="R451" s="95" t="n">
        <f aca="false" ca="false" dt2D="false" dtr="false" t="normal">R452</f>
        <v>0</v>
      </c>
      <c r="S451" s="95" t="n">
        <f aca="false" ca="false" dt2D="false" dtr="false" t="normal">S452</f>
        <v>0</v>
      </c>
      <c r="T451" s="95" t="n">
        <f aca="false" ca="false" dt2D="false" dtr="false" t="normal">T452</f>
        <v>0</v>
      </c>
      <c r="U451" s="39" t="n">
        <f aca="false" ca="false" dt2D="false" dtr="false" t="normal">SUM(V451:AE451)</f>
        <v>0</v>
      </c>
      <c r="V451" s="95" t="n">
        <f aca="false" ca="false" dt2D="false" dtr="false" t="normal">V452</f>
        <v>0</v>
      </c>
      <c r="W451" s="95" t="n">
        <f aca="false" ca="false" dt2D="false" dtr="false" t="normal">W452</f>
        <v>0</v>
      </c>
      <c r="X451" s="95" t="n">
        <f aca="false" ca="false" dt2D="false" dtr="false" t="normal">X452</f>
        <v>0</v>
      </c>
      <c r="Y451" s="95" t="n">
        <f aca="false" ca="false" dt2D="false" dtr="false" t="normal">Y452</f>
        <v>0</v>
      </c>
      <c r="Z451" s="95" t="n">
        <f aca="false" ca="false" dt2D="false" dtr="false" t="normal">Z452</f>
        <v>0</v>
      </c>
      <c r="AA451" s="95" t="n">
        <f aca="false" ca="false" dt2D="false" dtr="false" t="normal">AA452</f>
        <v>0</v>
      </c>
      <c r="AB451" s="95" t="n">
        <f aca="false" ca="false" dt2D="false" dtr="false" t="normal">AB452</f>
        <v>0</v>
      </c>
      <c r="AC451" s="95" t="n">
        <f aca="false" ca="false" dt2D="false" dtr="false" t="normal">AC452</f>
        <v>0</v>
      </c>
      <c r="AD451" s="95" t="n">
        <f aca="false" ca="false" dt2D="false" dtr="false" t="normal">AD452</f>
        <v>0</v>
      </c>
      <c r="AE451" s="95" t="n">
        <f aca="false" ca="false" dt2D="false" dtr="false" t="normal">AE452</f>
        <v>0</v>
      </c>
    </row>
    <row hidden="true" ht="33.2000007629395" outlineLevel="0" r="452">
      <c r="B452" s="128" t="n"/>
      <c r="C452" s="40" t="s">
        <v>137</v>
      </c>
      <c r="D452" s="8" t="n">
        <v>925</v>
      </c>
      <c r="E452" s="38" t="s">
        <v>59</v>
      </c>
      <c r="F452" s="38" t="s">
        <v>59</v>
      </c>
      <c r="G452" s="130" t="s">
        <v>296</v>
      </c>
      <c r="H452" s="172" t="n">
        <v>600</v>
      </c>
      <c r="I452" s="39" t="n">
        <f aca="false" ca="false" dt2D="false" dtr="false" t="normal">SUM(J452:T452)</f>
        <v>0</v>
      </c>
      <c r="J452" s="95" t="n">
        <v>2365200</v>
      </c>
      <c r="K452" s="95" t="n">
        <v>-2365200</v>
      </c>
      <c r="L452" s="95" t="n"/>
      <c r="M452" s="95" t="n"/>
      <c r="N452" s="95" t="n"/>
      <c r="O452" s="95" t="n"/>
      <c r="P452" s="95" t="n"/>
      <c r="Q452" s="95" t="n"/>
      <c r="R452" s="95" t="n"/>
      <c r="S452" s="95" t="n"/>
      <c r="T452" s="95" t="n"/>
      <c r="U452" s="39" t="n">
        <f aca="false" ca="false" dt2D="false" dtr="false" t="normal">SUM(V452:AE452)</f>
        <v>0</v>
      </c>
      <c r="V452" s="95" t="n">
        <v>0</v>
      </c>
      <c r="W452" s="95" t="n">
        <v>0</v>
      </c>
      <c r="X452" s="95" t="n">
        <v>0</v>
      </c>
      <c r="Y452" s="95" t="n">
        <v>0</v>
      </c>
      <c r="Z452" s="95" t="n">
        <v>0</v>
      </c>
      <c r="AA452" s="95" t="n">
        <v>0</v>
      </c>
      <c r="AB452" s="95" t="n">
        <v>0</v>
      </c>
      <c r="AC452" s="95" t="n">
        <v>0</v>
      </c>
      <c r="AD452" s="95" t="n">
        <v>0</v>
      </c>
      <c r="AE452" s="95" t="n">
        <v>0</v>
      </c>
    </row>
    <row outlineLevel="0" r="453">
      <c r="B453" s="128" t="n"/>
      <c r="C453" s="40" t="s">
        <v>64</v>
      </c>
      <c r="D453" s="8" t="n">
        <v>925</v>
      </c>
      <c r="E453" s="38" t="s">
        <v>59</v>
      </c>
      <c r="F453" s="38" t="s">
        <v>39</v>
      </c>
      <c r="G453" s="130" t="n"/>
      <c r="H453" s="172" t="n"/>
      <c r="I453" s="39" t="n">
        <f aca="false" ca="false" dt2D="false" dtr="false" t="normal">SUM(J453:T453)</f>
        <v>53502100</v>
      </c>
      <c r="J453" s="95" t="n">
        <f aca="false" ca="false" dt2D="false" dtr="false" t="normal">J454+J464+J460</f>
        <v>22904900</v>
      </c>
      <c r="K453" s="95" t="n">
        <f aca="false" ca="false" dt2D="false" dtr="false" t="normal">K454+K464+K460+K470</f>
        <v>28644800</v>
      </c>
      <c r="L453" s="95" t="n">
        <f aca="false" ca="false" dt2D="false" dtr="false" t="normal">L454+L464+L460+L470</f>
        <v>1952400</v>
      </c>
      <c r="M453" s="95" t="n">
        <f aca="false" ca="false" dt2D="false" dtr="false" t="normal">M454+M464+M460+M470</f>
        <v>0</v>
      </c>
      <c r="N453" s="95" t="n">
        <f aca="false" ca="false" dt2D="false" dtr="false" t="normal">N454+N464+N460+N470</f>
        <v>0</v>
      </c>
      <c r="O453" s="95" t="n">
        <f aca="false" ca="false" dt2D="false" dtr="false" t="normal">O454+O464+O460+O470</f>
        <v>0</v>
      </c>
      <c r="P453" s="95" t="n">
        <f aca="false" ca="false" dt2D="false" dtr="false" t="normal">P454+P464+P460+P470</f>
        <v>0</v>
      </c>
      <c r="Q453" s="95" t="n">
        <f aca="false" ca="false" dt2D="false" dtr="false" t="normal">Q454+Q464+Q460+Q470</f>
        <v>0</v>
      </c>
      <c r="R453" s="95" t="n">
        <f aca="false" ca="false" dt2D="false" dtr="false" t="normal">R454+R464+R460+R470</f>
        <v>0</v>
      </c>
      <c r="S453" s="95" t="n">
        <f aca="false" ca="false" dt2D="false" dtr="false" t="normal">S454+S464+S460+S470</f>
        <v>0</v>
      </c>
      <c r="T453" s="95" t="n">
        <f aca="false" ca="false" dt2D="false" dtr="false" t="normal">T454+T464+T460</f>
        <v>0</v>
      </c>
      <c r="U453" s="39" t="n">
        <f aca="false" ca="false" dt2D="false" dtr="false" t="normal">SUM(V453:AE453)</f>
        <v>47204900</v>
      </c>
      <c r="V453" s="95" t="n">
        <f aca="false" ca="false" dt2D="false" dtr="false" t="normal">V454+V464+V460+V470</f>
        <v>47204900</v>
      </c>
      <c r="W453" s="95" t="n">
        <f aca="false" ca="false" dt2D="false" dtr="false" t="normal">W454+W464+W460+W470</f>
        <v>0</v>
      </c>
      <c r="X453" s="95" t="n">
        <f aca="false" ca="false" dt2D="false" dtr="false" t="normal">X454+X464+X460+X470</f>
        <v>0</v>
      </c>
      <c r="Y453" s="95" t="n">
        <f aca="false" ca="false" dt2D="false" dtr="false" t="normal">Y454+Y464+Y460+Y470</f>
        <v>0</v>
      </c>
      <c r="Z453" s="95" t="n">
        <f aca="false" ca="false" dt2D="false" dtr="false" t="normal">Z454+Z464+Z460+Z470</f>
        <v>0</v>
      </c>
      <c r="AA453" s="95" t="n">
        <f aca="false" ca="false" dt2D="false" dtr="false" t="normal">AA454+AA464+AA460+AA470</f>
        <v>0</v>
      </c>
      <c r="AB453" s="95" t="n">
        <f aca="false" ca="false" dt2D="false" dtr="false" t="normal">AB454+AB464+AB460+AB470</f>
        <v>0</v>
      </c>
      <c r="AC453" s="95" t="n">
        <f aca="false" ca="false" dt2D="false" dtr="false" t="normal">AC454+AC464+AC460+AC470</f>
        <v>0</v>
      </c>
      <c r="AD453" s="95" t="n">
        <f aca="false" ca="false" dt2D="false" dtr="false" t="normal">AD454+AD464+AD460+AD470</f>
        <v>0</v>
      </c>
      <c r="AE453" s="95" t="n">
        <f aca="false" ca="false" dt2D="false" dtr="false" t="normal">AE454+AE464+AE460</f>
        <v>0</v>
      </c>
    </row>
    <row outlineLevel="0" r="454">
      <c r="B454" s="128" t="n"/>
      <c r="C454" s="40" t="s">
        <v>103</v>
      </c>
      <c r="D454" s="8" t="n">
        <v>925</v>
      </c>
      <c r="E454" s="38" t="s">
        <v>59</v>
      </c>
      <c r="F454" s="38" t="s">
        <v>39</v>
      </c>
      <c r="G454" s="130" t="n">
        <v>5000000000</v>
      </c>
      <c r="H454" s="172" t="n"/>
      <c r="I454" s="39" t="n">
        <f aca="false" ca="false" dt2D="false" dtr="false" t="normal">SUM(J454:T454)</f>
        <v>11330700</v>
      </c>
      <c r="J454" s="95" t="n">
        <f aca="false" ca="false" dt2D="false" dtr="false" t="normal">J455</f>
        <v>9881000</v>
      </c>
      <c r="K454" s="95" t="n">
        <f aca="false" ca="false" dt2D="false" dtr="false" t="normal">K455</f>
        <v>1449700</v>
      </c>
      <c r="L454" s="95" t="n">
        <f aca="false" ca="false" dt2D="false" dtr="false" t="normal">L455</f>
        <v>0</v>
      </c>
      <c r="M454" s="95" t="n">
        <f aca="false" ca="false" dt2D="false" dtr="false" t="normal">M455</f>
        <v>0</v>
      </c>
      <c r="N454" s="95" t="n">
        <f aca="false" ca="false" dt2D="false" dtr="false" t="normal">N455</f>
        <v>0</v>
      </c>
      <c r="O454" s="95" t="n">
        <f aca="false" ca="false" dt2D="false" dtr="false" t="normal">O455</f>
        <v>0</v>
      </c>
      <c r="P454" s="95" t="n">
        <f aca="false" ca="false" dt2D="false" dtr="false" t="normal">P455</f>
        <v>0</v>
      </c>
      <c r="Q454" s="95" t="n">
        <f aca="false" ca="false" dt2D="false" dtr="false" t="normal">Q455</f>
        <v>0</v>
      </c>
      <c r="R454" s="95" t="n">
        <f aca="false" ca="false" dt2D="false" dtr="false" t="normal">R455</f>
        <v>0</v>
      </c>
      <c r="S454" s="95" t="n">
        <f aca="false" ca="false" dt2D="false" dtr="false" t="normal">S455</f>
        <v>0</v>
      </c>
      <c r="T454" s="95" t="n">
        <f aca="false" ca="false" dt2D="false" dtr="false" t="normal">T455</f>
        <v>0</v>
      </c>
      <c r="U454" s="39" t="n">
        <f aca="false" ca="false" dt2D="false" dtr="false" t="normal">SUM(V454:AE454)</f>
        <v>11450700</v>
      </c>
      <c r="V454" s="95" t="n">
        <f aca="false" ca="false" dt2D="false" dtr="false" t="normal">V455</f>
        <v>11450700</v>
      </c>
      <c r="W454" s="95" t="n">
        <f aca="false" ca="false" dt2D="false" dtr="false" t="normal">W455</f>
        <v>0</v>
      </c>
      <c r="X454" s="95" t="n">
        <f aca="false" ca="false" dt2D="false" dtr="false" t="normal">X455</f>
        <v>0</v>
      </c>
      <c r="Y454" s="95" t="n">
        <f aca="false" ca="false" dt2D="false" dtr="false" t="normal">Y455</f>
        <v>0</v>
      </c>
      <c r="Z454" s="95" t="n">
        <f aca="false" ca="false" dt2D="false" dtr="false" t="normal">Z455</f>
        <v>0</v>
      </c>
      <c r="AA454" s="95" t="n">
        <f aca="false" ca="false" dt2D="false" dtr="false" t="normal">AA455</f>
        <v>0</v>
      </c>
      <c r="AB454" s="95" t="n">
        <f aca="false" ca="false" dt2D="false" dtr="false" t="normal">AB455</f>
        <v>0</v>
      </c>
      <c r="AC454" s="95" t="n">
        <f aca="false" ca="false" dt2D="false" dtr="false" t="normal">AC455</f>
        <v>0</v>
      </c>
      <c r="AD454" s="95" t="n">
        <f aca="false" ca="false" dt2D="false" dtr="false" t="normal">AD455</f>
        <v>0</v>
      </c>
      <c r="AE454" s="95" t="n">
        <f aca="false" ca="false" dt2D="false" dtr="false" t="normal">AE455</f>
        <v>0</v>
      </c>
    </row>
    <row ht="33.2000007629395" outlineLevel="0" r="455">
      <c r="B455" s="128" t="n"/>
      <c r="C455" s="40" t="s">
        <v>112</v>
      </c>
      <c r="D455" s="8" t="n">
        <v>925</v>
      </c>
      <c r="E455" s="38" t="s">
        <v>59</v>
      </c>
      <c r="F455" s="38" t="s">
        <v>39</v>
      </c>
      <c r="G455" s="130" t="n">
        <v>5020000000</v>
      </c>
      <c r="H455" s="172" t="n"/>
      <c r="I455" s="39" t="n">
        <f aca="false" ca="false" dt2D="false" dtr="false" t="normal">SUM(J455:T455)</f>
        <v>11330700</v>
      </c>
      <c r="J455" s="95" t="n">
        <f aca="false" ca="false" dt2D="false" dtr="false" t="normal">J456</f>
        <v>9881000</v>
      </c>
      <c r="K455" s="95" t="n">
        <f aca="false" ca="false" dt2D="false" dtr="false" t="normal">K456</f>
        <v>1449700</v>
      </c>
      <c r="L455" s="95" t="n">
        <f aca="false" ca="false" dt2D="false" dtr="false" t="normal">L456</f>
        <v>0</v>
      </c>
      <c r="M455" s="95" t="n">
        <f aca="false" ca="false" dt2D="false" dtr="false" t="normal">M456</f>
        <v>0</v>
      </c>
      <c r="N455" s="95" t="n">
        <f aca="false" ca="false" dt2D="false" dtr="false" t="normal">N456</f>
        <v>0</v>
      </c>
      <c r="O455" s="95" t="n">
        <f aca="false" ca="false" dt2D="false" dtr="false" t="normal">O456</f>
        <v>0</v>
      </c>
      <c r="P455" s="95" t="n">
        <f aca="false" ca="false" dt2D="false" dtr="false" t="normal">P456</f>
        <v>0</v>
      </c>
      <c r="Q455" s="95" t="n">
        <f aca="false" ca="false" dt2D="false" dtr="false" t="normal">Q456</f>
        <v>0</v>
      </c>
      <c r="R455" s="95" t="n">
        <f aca="false" ca="false" dt2D="false" dtr="false" t="normal">R456</f>
        <v>0</v>
      </c>
      <c r="S455" s="95" t="n">
        <f aca="false" ca="false" dt2D="false" dtr="false" t="normal">S456</f>
        <v>0</v>
      </c>
      <c r="T455" s="95" t="n">
        <f aca="false" ca="false" dt2D="false" dtr="false" t="normal">T456</f>
        <v>0</v>
      </c>
      <c r="U455" s="39" t="n">
        <f aca="false" ca="false" dt2D="false" dtr="false" t="normal">SUM(V455:AE455)</f>
        <v>11450700</v>
      </c>
      <c r="V455" s="95" t="n">
        <f aca="false" ca="false" dt2D="false" dtr="false" t="normal">V456</f>
        <v>11450700</v>
      </c>
      <c r="W455" s="95" t="n">
        <f aca="false" ca="false" dt2D="false" dtr="false" t="normal">W456</f>
        <v>0</v>
      </c>
      <c r="X455" s="95" t="n">
        <f aca="false" ca="false" dt2D="false" dtr="false" t="normal">X456</f>
        <v>0</v>
      </c>
      <c r="Y455" s="95" t="n">
        <f aca="false" ca="false" dt2D="false" dtr="false" t="normal">Y456</f>
        <v>0</v>
      </c>
      <c r="Z455" s="95" t="n">
        <f aca="false" ca="false" dt2D="false" dtr="false" t="normal">Z456</f>
        <v>0</v>
      </c>
      <c r="AA455" s="95" t="n">
        <f aca="false" ca="false" dt2D="false" dtr="false" t="normal">AA456</f>
        <v>0</v>
      </c>
      <c r="AB455" s="95" t="n">
        <f aca="false" ca="false" dt2D="false" dtr="false" t="normal">AB456</f>
        <v>0</v>
      </c>
      <c r="AC455" s="95" t="n">
        <f aca="false" ca="false" dt2D="false" dtr="false" t="normal">AC456</f>
        <v>0</v>
      </c>
      <c r="AD455" s="95" t="n">
        <f aca="false" ca="false" dt2D="false" dtr="false" t="normal">AD456</f>
        <v>0</v>
      </c>
      <c r="AE455" s="95" t="n">
        <f aca="false" ca="false" dt2D="false" dtr="false" t="normal">AE456</f>
        <v>0</v>
      </c>
    </row>
    <row outlineLevel="0" r="456">
      <c r="B456" s="128" t="n"/>
      <c r="C456" s="40" t="s">
        <v>105</v>
      </c>
      <c r="D456" s="8" t="n">
        <v>925</v>
      </c>
      <c r="E456" s="38" t="s">
        <v>59</v>
      </c>
      <c r="F456" s="38" t="s">
        <v>39</v>
      </c>
      <c r="G456" s="130" t="n">
        <v>5020000190</v>
      </c>
      <c r="H456" s="172" t="n"/>
      <c r="I456" s="39" t="n">
        <f aca="false" ca="false" dt2D="false" dtr="false" t="normal">SUM(J456:T456)</f>
        <v>11330700</v>
      </c>
      <c r="J456" s="95" t="n">
        <f aca="false" ca="false" dt2D="false" dtr="false" t="normal">J457+J458+J459</f>
        <v>9881000</v>
      </c>
      <c r="K456" s="95" t="n">
        <f aca="false" ca="false" dt2D="false" dtr="false" t="normal">K457+K458+K459</f>
        <v>1449700</v>
      </c>
      <c r="L456" s="95" t="n">
        <f aca="false" ca="false" dt2D="false" dtr="false" t="normal">L457+L458+L459</f>
        <v>0</v>
      </c>
      <c r="M456" s="95" t="n">
        <f aca="false" ca="false" dt2D="false" dtr="false" t="normal">M457+M458+M459</f>
        <v>0</v>
      </c>
      <c r="N456" s="95" t="n">
        <f aca="false" ca="false" dt2D="false" dtr="false" t="normal">N457+N458+N459</f>
        <v>0</v>
      </c>
      <c r="O456" s="95" t="n">
        <f aca="false" ca="false" dt2D="false" dtr="false" t="normal">O457+O458+O459</f>
        <v>0</v>
      </c>
      <c r="P456" s="95" t="n">
        <f aca="false" ca="false" dt2D="false" dtr="false" t="normal">P457+P458+P459</f>
        <v>0</v>
      </c>
      <c r="Q456" s="95" t="n">
        <f aca="false" ca="false" dt2D="false" dtr="false" t="normal">Q457+Q458+Q459</f>
        <v>0</v>
      </c>
      <c r="R456" s="95" t="n">
        <f aca="false" ca="false" dt2D="false" dtr="false" t="normal">R457+R458+R459</f>
        <v>0</v>
      </c>
      <c r="S456" s="95" t="n">
        <f aca="false" ca="false" dt2D="false" dtr="false" t="normal">S457+S458+S459</f>
        <v>0</v>
      </c>
      <c r="T456" s="95" t="n">
        <f aca="false" ca="false" dt2D="false" dtr="false" t="normal">T457+T458+T459</f>
        <v>0</v>
      </c>
      <c r="U456" s="39" t="n">
        <f aca="false" ca="false" dt2D="false" dtr="false" t="normal">SUM(V456:AE456)</f>
        <v>11450700</v>
      </c>
      <c r="V456" s="95" t="n">
        <f aca="false" ca="false" dt2D="false" dtr="false" t="normal">V457+V458+V459</f>
        <v>11450700</v>
      </c>
      <c r="W456" s="95" t="n">
        <f aca="false" ca="false" dt2D="false" dtr="false" t="normal">W457+W458+W459</f>
        <v>0</v>
      </c>
      <c r="X456" s="95" t="n">
        <f aca="false" ca="false" dt2D="false" dtr="false" t="normal">X457+X458+X459</f>
        <v>0</v>
      </c>
      <c r="Y456" s="95" t="n">
        <f aca="false" ca="false" dt2D="false" dtr="false" t="normal">Y457+Y458+Y459</f>
        <v>0</v>
      </c>
      <c r="Z456" s="95" t="n">
        <f aca="false" ca="false" dt2D="false" dtr="false" t="normal">Z457+Z458+Z459</f>
        <v>0</v>
      </c>
      <c r="AA456" s="95" t="n">
        <f aca="false" ca="false" dt2D="false" dtr="false" t="normal">AA457+AA458+AA459</f>
        <v>0</v>
      </c>
      <c r="AB456" s="95" t="n">
        <f aca="false" ca="false" dt2D="false" dtr="false" t="normal">AB457+AB458+AB459</f>
        <v>0</v>
      </c>
      <c r="AC456" s="95" t="n">
        <f aca="false" ca="false" dt2D="false" dtr="false" t="normal">AC457+AC458+AC459</f>
        <v>0</v>
      </c>
      <c r="AD456" s="95" t="n">
        <f aca="false" ca="false" dt2D="false" dtr="false" t="normal">AD457+AD458+AD459</f>
        <v>0</v>
      </c>
      <c r="AE456" s="95" t="n">
        <f aca="false" ca="false" dt2D="false" dtr="false" t="normal">AE457+AE458+AE459</f>
        <v>0</v>
      </c>
    </row>
    <row ht="63.6500015258789" outlineLevel="0" r="457">
      <c r="B457" s="128" t="n"/>
      <c r="C457" s="40" t="s">
        <v>106</v>
      </c>
      <c r="D457" s="8" t="n">
        <v>925</v>
      </c>
      <c r="E457" s="38" t="s">
        <v>59</v>
      </c>
      <c r="F457" s="38" t="s">
        <v>39</v>
      </c>
      <c r="G457" s="130" t="n">
        <v>5020000190</v>
      </c>
      <c r="H457" s="172" t="n">
        <v>100</v>
      </c>
      <c r="I457" s="39" t="n">
        <f aca="false" ca="false" dt2D="false" dtr="false" t="normal">SUM(J457:T457)</f>
        <v>10736300</v>
      </c>
      <c r="J457" s="95" t="n">
        <v>8454100</v>
      </c>
      <c r="K457" s="95" t="n">
        <v>2282200</v>
      </c>
      <c r="L457" s="95" t="n"/>
      <c r="M457" s="95" t="n"/>
      <c r="N457" s="95" t="n"/>
      <c r="O457" s="95" t="n"/>
      <c r="P457" s="95" t="n"/>
      <c r="Q457" s="95" t="n"/>
      <c r="R457" s="95" t="n"/>
      <c r="S457" s="95" t="n"/>
      <c r="T457" s="95" t="n">
        <v>0</v>
      </c>
      <c r="U457" s="39" t="n">
        <f aca="false" ca="false" dt2D="false" dtr="false" t="normal">SUM(V457:AE457)</f>
        <v>10850000</v>
      </c>
      <c r="V457" s="95" t="n">
        <v>10850000</v>
      </c>
      <c r="W457" s="95" t="n"/>
      <c r="X457" s="95" t="n"/>
      <c r="Y457" s="95" t="n"/>
      <c r="Z457" s="95" t="n"/>
      <c r="AA457" s="95" t="n"/>
      <c r="AB457" s="95" t="n"/>
      <c r="AC457" s="95" t="n"/>
      <c r="AD457" s="95" t="n"/>
      <c r="AE457" s="95" t="n">
        <v>0</v>
      </c>
    </row>
    <row hidden="true" ht="33.2000007629395" outlineLevel="0" r="458">
      <c r="B458" s="128" t="n"/>
      <c r="C458" s="40" t="s">
        <v>109</v>
      </c>
      <c r="D458" s="8" t="n">
        <v>925</v>
      </c>
      <c r="E458" s="38" t="s">
        <v>59</v>
      </c>
      <c r="F458" s="38" t="s">
        <v>39</v>
      </c>
      <c r="G458" s="130" t="n">
        <v>5020000190</v>
      </c>
      <c r="H458" s="172" t="n">
        <v>200</v>
      </c>
      <c r="I458" s="39" t="n">
        <f aca="false" ca="false" dt2D="false" dtr="false" t="normal">SUM(J458:T458)</f>
        <v>0</v>
      </c>
      <c r="J458" s="95" t="n">
        <v>807000</v>
      </c>
      <c r="K458" s="95" t="n">
        <v>-807000</v>
      </c>
      <c r="L458" s="95" t="n"/>
      <c r="M458" s="95" t="n"/>
      <c r="N458" s="95" t="n"/>
      <c r="O458" s="95" t="n"/>
      <c r="P458" s="95" t="n"/>
      <c r="Q458" s="95" t="n"/>
      <c r="R458" s="95" t="n"/>
      <c r="S458" s="95" t="n"/>
      <c r="T458" s="95" t="n">
        <v>0</v>
      </c>
      <c r="U458" s="39" t="n">
        <f aca="false" ca="false" dt2D="false" dtr="false" t="normal">SUM(V458:AE458)</f>
        <v>0</v>
      </c>
      <c r="V458" s="95" t="n">
        <v>0</v>
      </c>
      <c r="W458" s="95" t="n">
        <v>0</v>
      </c>
      <c r="X458" s="95" t="n">
        <v>0</v>
      </c>
      <c r="Y458" s="95" t="n">
        <v>0</v>
      </c>
      <c r="Z458" s="95" t="n">
        <v>0</v>
      </c>
      <c r="AA458" s="95" t="n">
        <v>0</v>
      </c>
      <c r="AB458" s="95" t="n">
        <v>0</v>
      </c>
      <c r="AC458" s="95" t="n">
        <v>0</v>
      </c>
      <c r="AD458" s="95" t="n">
        <v>0</v>
      </c>
      <c r="AE458" s="95" t="n">
        <v>0</v>
      </c>
    </row>
    <row outlineLevel="0" r="459">
      <c r="B459" s="128" t="n"/>
      <c r="C459" s="40" t="s">
        <v>113</v>
      </c>
      <c r="D459" s="8" t="n">
        <v>925</v>
      </c>
      <c r="E459" s="38" t="s">
        <v>59</v>
      </c>
      <c r="F459" s="38" t="s">
        <v>39</v>
      </c>
      <c r="G459" s="130" t="n">
        <v>5020000190</v>
      </c>
      <c r="H459" s="172" t="n">
        <v>800</v>
      </c>
      <c r="I459" s="39" t="n">
        <f aca="false" ca="false" dt2D="false" dtr="false" t="normal">SUM(J459:T459)</f>
        <v>594400</v>
      </c>
      <c r="J459" s="95" t="n">
        <v>619900</v>
      </c>
      <c r="K459" s="95" t="n">
        <v>-25500</v>
      </c>
      <c r="L459" s="95" t="n"/>
      <c r="M459" s="95" t="n"/>
      <c r="N459" s="95" t="n"/>
      <c r="O459" s="95" t="n"/>
      <c r="P459" s="95" t="n"/>
      <c r="Q459" s="95" t="n"/>
      <c r="R459" s="95" t="n"/>
      <c r="S459" s="95" t="n"/>
      <c r="T459" s="95" t="n">
        <v>0</v>
      </c>
      <c r="U459" s="39" t="n">
        <f aca="false" ca="false" dt2D="false" dtr="false" t="normal">SUM(V459:AE459)</f>
        <v>600700</v>
      </c>
      <c r="V459" s="95" t="n">
        <v>600700</v>
      </c>
      <c r="W459" s="95" t="n"/>
      <c r="X459" s="95" t="n"/>
      <c r="Y459" s="95" t="n"/>
      <c r="Z459" s="95" t="n"/>
      <c r="AA459" s="95" t="n"/>
      <c r="AB459" s="95" t="n"/>
      <c r="AC459" s="95" t="n"/>
      <c r="AD459" s="95" t="n"/>
      <c r="AE459" s="95" t="n">
        <v>0</v>
      </c>
    </row>
    <row ht="33.2000007629395" outlineLevel="0" r="460">
      <c r="B460" s="128" t="n"/>
      <c r="C460" s="40" t="s">
        <v>122</v>
      </c>
      <c r="D460" s="8" t="n">
        <v>925</v>
      </c>
      <c r="E460" s="38" t="s">
        <v>59</v>
      </c>
      <c r="F460" s="38" t="s">
        <v>39</v>
      </c>
      <c r="G460" s="130" t="n">
        <v>5100000000</v>
      </c>
      <c r="H460" s="172" t="n"/>
      <c r="I460" s="39" t="n">
        <f aca="false" ca="false" dt2D="false" dtr="false" t="normal">SUM(J460:T460)</f>
        <v>4460000</v>
      </c>
      <c r="J460" s="95" t="n">
        <f aca="false" ca="false" dt2D="false" dtr="false" t="normal">J461</f>
        <v>4460000</v>
      </c>
      <c r="K460" s="95" t="n">
        <f aca="false" ca="false" dt2D="false" dtr="false" t="normal">K461</f>
        <v>0</v>
      </c>
      <c r="L460" s="95" t="n">
        <f aca="false" ca="false" dt2D="false" dtr="false" t="normal">L461</f>
        <v>0</v>
      </c>
      <c r="M460" s="95" t="n">
        <f aca="false" ca="false" dt2D="false" dtr="false" t="normal">M461</f>
        <v>0</v>
      </c>
      <c r="N460" s="95" t="n">
        <f aca="false" ca="false" dt2D="false" dtr="false" t="normal">N461</f>
        <v>0</v>
      </c>
      <c r="O460" s="95" t="n">
        <f aca="false" ca="false" dt2D="false" dtr="false" t="normal">O461</f>
        <v>0</v>
      </c>
      <c r="P460" s="95" t="n">
        <f aca="false" ca="false" dt2D="false" dtr="false" t="normal">P461</f>
        <v>0</v>
      </c>
      <c r="Q460" s="95" t="n">
        <f aca="false" ca="false" dt2D="false" dtr="false" t="normal">Q461</f>
        <v>0</v>
      </c>
      <c r="R460" s="95" t="n">
        <f aca="false" ca="false" dt2D="false" dtr="false" t="normal">R461</f>
        <v>0</v>
      </c>
      <c r="S460" s="95" t="n">
        <f aca="false" ca="false" dt2D="false" dtr="false" t="normal">S461</f>
        <v>0</v>
      </c>
      <c r="T460" s="95" t="n"/>
      <c r="U460" s="39" t="n">
        <f aca="false" ca="false" dt2D="false" dtr="false" t="normal">SUM(V460:AE460)</f>
        <v>0</v>
      </c>
      <c r="V460" s="95" t="n">
        <f aca="false" ca="false" dt2D="false" dtr="false" t="normal">V461</f>
        <v>0</v>
      </c>
      <c r="W460" s="95" t="n">
        <f aca="false" ca="false" dt2D="false" dtr="false" t="normal">W461</f>
        <v>0</v>
      </c>
      <c r="X460" s="95" t="n">
        <f aca="false" ca="false" dt2D="false" dtr="false" t="normal">X461</f>
        <v>0</v>
      </c>
      <c r="Y460" s="95" t="n">
        <f aca="false" ca="false" dt2D="false" dtr="false" t="normal">Y461</f>
        <v>0</v>
      </c>
      <c r="Z460" s="95" t="n">
        <f aca="false" ca="false" dt2D="false" dtr="false" t="normal">Z461</f>
        <v>0</v>
      </c>
      <c r="AA460" s="95" t="n">
        <f aca="false" ca="false" dt2D="false" dtr="false" t="normal">AA461</f>
        <v>0</v>
      </c>
      <c r="AB460" s="95" t="n">
        <f aca="false" ca="false" dt2D="false" dtr="false" t="normal">AB461</f>
        <v>0</v>
      </c>
      <c r="AC460" s="95" t="n">
        <f aca="false" ca="false" dt2D="false" dtr="false" t="normal">AC461</f>
        <v>0</v>
      </c>
      <c r="AD460" s="95" t="n">
        <f aca="false" ca="false" dt2D="false" dtr="false" t="normal">AD461</f>
        <v>0</v>
      </c>
      <c r="AE460" s="95" t="n">
        <f aca="false" ca="false" dt2D="false" dtr="false" t="normal">AE461</f>
        <v>0</v>
      </c>
    </row>
    <row outlineLevel="0" r="461">
      <c r="B461" s="128" t="n"/>
      <c r="C461" s="40" t="s">
        <v>127</v>
      </c>
      <c r="D461" s="8" t="n">
        <v>925</v>
      </c>
      <c r="E461" s="38" t="s">
        <v>59</v>
      </c>
      <c r="F461" s="38" t="s">
        <v>39</v>
      </c>
      <c r="G461" s="130" t="n">
        <v>5130000000</v>
      </c>
      <c r="H461" s="172" t="n"/>
      <c r="I461" s="39" t="n">
        <f aca="false" ca="false" dt2D="false" dtr="false" t="normal">SUM(J461:T461)</f>
        <v>4460000</v>
      </c>
      <c r="J461" s="95" t="n">
        <f aca="false" ca="false" dt2D="false" dtr="false" t="normal">J462</f>
        <v>4460000</v>
      </c>
      <c r="K461" s="95" t="n">
        <f aca="false" ca="false" dt2D="false" dtr="false" t="normal">K462</f>
        <v>0</v>
      </c>
      <c r="L461" s="95" t="n">
        <f aca="false" ca="false" dt2D="false" dtr="false" t="normal">L462</f>
        <v>0</v>
      </c>
      <c r="M461" s="95" t="n">
        <f aca="false" ca="false" dt2D="false" dtr="false" t="normal">M462</f>
        <v>0</v>
      </c>
      <c r="N461" s="95" t="n">
        <f aca="false" ca="false" dt2D="false" dtr="false" t="normal">N462</f>
        <v>0</v>
      </c>
      <c r="O461" s="95" t="n">
        <f aca="false" ca="false" dt2D="false" dtr="false" t="normal">O462</f>
        <v>0</v>
      </c>
      <c r="P461" s="95" t="n">
        <f aca="false" ca="false" dt2D="false" dtr="false" t="normal">P462</f>
        <v>0</v>
      </c>
      <c r="Q461" s="95" t="n">
        <f aca="false" ca="false" dt2D="false" dtr="false" t="normal">Q462</f>
        <v>0</v>
      </c>
      <c r="R461" s="95" t="n">
        <f aca="false" ca="false" dt2D="false" dtr="false" t="normal">R462</f>
        <v>0</v>
      </c>
      <c r="S461" s="95" t="n">
        <f aca="false" ca="false" dt2D="false" dtr="false" t="normal">S462</f>
        <v>0</v>
      </c>
      <c r="T461" s="95" t="n"/>
      <c r="U461" s="39" t="n">
        <f aca="false" ca="false" dt2D="false" dtr="false" t="normal">SUM(V461:AE461)</f>
        <v>0</v>
      </c>
      <c r="V461" s="95" t="n">
        <f aca="false" ca="false" dt2D="false" dtr="false" t="normal">V462</f>
        <v>0</v>
      </c>
      <c r="W461" s="95" t="n">
        <f aca="false" ca="false" dt2D="false" dtr="false" t="normal">W462</f>
        <v>0</v>
      </c>
      <c r="X461" s="95" t="n">
        <f aca="false" ca="false" dt2D="false" dtr="false" t="normal">X462</f>
        <v>0</v>
      </c>
      <c r="Y461" s="95" t="n">
        <f aca="false" ca="false" dt2D="false" dtr="false" t="normal">Y462</f>
        <v>0</v>
      </c>
      <c r="Z461" s="95" t="n">
        <f aca="false" ca="false" dt2D="false" dtr="false" t="normal">Z462</f>
        <v>0</v>
      </c>
      <c r="AA461" s="95" t="n">
        <f aca="false" ca="false" dt2D="false" dtr="false" t="normal">AA462</f>
        <v>0</v>
      </c>
      <c r="AB461" s="95" t="n">
        <f aca="false" ca="false" dt2D="false" dtr="false" t="normal">AB462</f>
        <v>0</v>
      </c>
      <c r="AC461" s="95" t="n">
        <f aca="false" ca="false" dt2D="false" dtr="false" t="normal">AC462</f>
        <v>0</v>
      </c>
      <c r="AD461" s="95" t="n">
        <f aca="false" ca="false" dt2D="false" dtr="false" t="normal">AD462</f>
        <v>0</v>
      </c>
      <c r="AE461" s="95" t="n">
        <f aca="false" ca="false" dt2D="false" dtr="false" t="normal">AE462</f>
        <v>0</v>
      </c>
    </row>
    <row ht="48.9000015258789" outlineLevel="0" r="462">
      <c r="B462" s="128" t="n"/>
      <c r="C462" s="40" t="s">
        <v>135</v>
      </c>
      <c r="D462" s="8" t="n">
        <v>925</v>
      </c>
      <c r="E462" s="38" t="s">
        <v>59</v>
      </c>
      <c r="F462" s="38" t="s">
        <v>39</v>
      </c>
      <c r="G462" s="130" t="s">
        <v>136</v>
      </c>
      <c r="H462" s="172" t="n"/>
      <c r="I462" s="39" t="n">
        <f aca="false" ca="false" dt2D="false" dtr="false" t="normal">SUM(J462:T462)</f>
        <v>4460000</v>
      </c>
      <c r="J462" s="95" t="n">
        <f aca="false" ca="false" dt2D="false" dtr="false" t="normal">J463</f>
        <v>4460000</v>
      </c>
      <c r="K462" s="95" t="n">
        <f aca="false" ca="false" dt2D="false" dtr="false" t="normal">K463</f>
        <v>0</v>
      </c>
      <c r="L462" s="95" t="n">
        <f aca="false" ca="false" dt2D="false" dtr="false" t="normal">L463</f>
        <v>0</v>
      </c>
      <c r="M462" s="95" t="n">
        <f aca="false" ca="false" dt2D="false" dtr="false" t="normal">M463</f>
        <v>0</v>
      </c>
      <c r="N462" s="95" t="n">
        <f aca="false" ca="false" dt2D="false" dtr="false" t="normal">N463</f>
        <v>0</v>
      </c>
      <c r="O462" s="95" t="n">
        <f aca="false" ca="false" dt2D="false" dtr="false" t="normal">O463</f>
        <v>0</v>
      </c>
      <c r="P462" s="95" t="n">
        <f aca="false" ca="false" dt2D="false" dtr="false" t="normal">P463</f>
        <v>0</v>
      </c>
      <c r="Q462" s="95" t="n">
        <f aca="false" ca="false" dt2D="false" dtr="false" t="normal">Q463</f>
        <v>0</v>
      </c>
      <c r="R462" s="95" t="n">
        <f aca="false" ca="false" dt2D="false" dtr="false" t="normal">R463</f>
        <v>0</v>
      </c>
      <c r="S462" s="95" t="n">
        <f aca="false" ca="false" dt2D="false" dtr="false" t="normal">S463</f>
        <v>0</v>
      </c>
      <c r="T462" s="95" t="n"/>
      <c r="U462" s="39" t="n">
        <f aca="false" ca="false" dt2D="false" dtr="false" t="normal">SUM(V462:AE462)</f>
        <v>0</v>
      </c>
      <c r="V462" s="95" t="n">
        <f aca="false" ca="false" dt2D="false" dtr="false" t="normal">V463</f>
        <v>0</v>
      </c>
      <c r="W462" s="95" t="n">
        <f aca="false" ca="false" dt2D="false" dtr="false" t="normal">W463</f>
        <v>0</v>
      </c>
      <c r="X462" s="95" t="n">
        <f aca="false" ca="false" dt2D="false" dtr="false" t="normal">X463</f>
        <v>0</v>
      </c>
      <c r="Y462" s="95" t="n">
        <f aca="false" ca="false" dt2D="false" dtr="false" t="normal">Y463</f>
        <v>0</v>
      </c>
      <c r="Z462" s="95" t="n">
        <f aca="false" ca="false" dt2D="false" dtr="false" t="normal">Z463</f>
        <v>0</v>
      </c>
      <c r="AA462" s="95" t="n">
        <f aca="false" ca="false" dt2D="false" dtr="false" t="normal">AA463</f>
        <v>0</v>
      </c>
      <c r="AB462" s="95" t="n">
        <f aca="false" ca="false" dt2D="false" dtr="false" t="normal">AB463</f>
        <v>0</v>
      </c>
      <c r="AC462" s="95" t="n">
        <f aca="false" ca="false" dt2D="false" dtr="false" t="normal">AC463</f>
        <v>0</v>
      </c>
      <c r="AD462" s="95" t="n">
        <f aca="false" ca="false" dt2D="false" dtr="false" t="normal">AD463</f>
        <v>0</v>
      </c>
      <c r="AE462" s="95" t="n">
        <f aca="false" ca="false" dt2D="false" dtr="false" t="normal">AE463</f>
        <v>0</v>
      </c>
    </row>
    <row ht="33.2000007629395" outlineLevel="0" r="463">
      <c r="B463" s="128" t="n"/>
      <c r="C463" s="40" t="s">
        <v>137</v>
      </c>
      <c r="D463" s="8" t="n">
        <v>925</v>
      </c>
      <c r="E463" s="38" t="s">
        <v>59</v>
      </c>
      <c r="F463" s="38" t="s">
        <v>39</v>
      </c>
      <c r="G463" s="130" t="s">
        <v>136</v>
      </c>
      <c r="H463" s="172" t="n">
        <v>600</v>
      </c>
      <c r="I463" s="39" t="n">
        <f aca="false" ca="false" dt2D="false" dtr="false" t="normal">SUM(J463:T463)</f>
        <v>4460000</v>
      </c>
      <c r="J463" s="95" t="n">
        <v>4460000</v>
      </c>
      <c r="K463" s="95" t="n">
        <v>0</v>
      </c>
      <c r="L463" s="95" t="n">
        <v>0</v>
      </c>
      <c r="M463" s="95" t="n">
        <v>0</v>
      </c>
      <c r="N463" s="95" t="n">
        <v>0</v>
      </c>
      <c r="O463" s="95" t="n">
        <v>0</v>
      </c>
      <c r="P463" s="95" t="n">
        <v>0</v>
      </c>
      <c r="Q463" s="95" t="n">
        <v>0</v>
      </c>
      <c r="R463" s="95" t="n">
        <v>0</v>
      </c>
      <c r="S463" s="95" t="n">
        <v>0</v>
      </c>
      <c r="T463" s="95" t="n"/>
      <c r="U463" s="39" t="n">
        <f aca="false" ca="false" dt2D="false" dtr="false" t="normal">SUM(V463:AE463)</f>
        <v>0</v>
      </c>
      <c r="V463" s="95" t="n">
        <v>0</v>
      </c>
      <c r="W463" s="95" t="n">
        <v>0</v>
      </c>
      <c r="X463" s="95" t="n">
        <v>0</v>
      </c>
      <c r="Y463" s="95" t="n">
        <v>0</v>
      </c>
      <c r="Z463" s="95" t="n">
        <v>0</v>
      </c>
      <c r="AA463" s="95" t="n">
        <v>0</v>
      </c>
      <c r="AB463" s="95" t="n">
        <v>0</v>
      </c>
      <c r="AC463" s="95" t="n">
        <v>0</v>
      </c>
      <c r="AD463" s="95" t="n">
        <v>0</v>
      </c>
      <c r="AE463" s="95" t="n">
        <v>0</v>
      </c>
    </row>
    <row outlineLevel="0" r="464">
      <c r="B464" s="128" t="n"/>
      <c r="C464" s="40" t="s">
        <v>142</v>
      </c>
      <c r="D464" s="8" t="n">
        <v>925</v>
      </c>
      <c r="E464" s="38" t="s">
        <v>59</v>
      </c>
      <c r="F464" s="38" t="s">
        <v>39</v>
      </c>
      <c r="G464" s="130" t="n">
        <v>5200000000</v>
      </c>
      <c r="H464" s="172" t="n"/>
      <c r="I464" s="39" t="n">
        <f aca="false" ca="false" dt2D="false" dtr="false" t="normal">SUM(J464:T464)</f>
        <v>11967900</v>
      </c>
      <c r="J464" s="95" t="n">
        <f aca="false" ca="false" dt2D="false" dtr="false" t="normal">J465</f>
        <v>8563900</v>
      </c>
      <c r="K464" s="95" t="n">
        <f aca="false" ca="false" dt2D="false" dtr="false" t="normal">K465</f>
        <v>3404000</v>
      </c>
      <c r="L464" s="95" t="n">
        <f aca="false" ca="false" dt2D="false" dtr="false" t="normal">L465</f>
        <v>0</v>
      </c>
      <c r="M464" s="95" t="n">
        <f aca="false" ca="false" dt2D="false" dtr="false" t="normal">M465</f>
        <v>0</v>
      </c>
      <c r="N464" s="95" t="n">
        <f aca="false" ca="false" dt2D="false" dtr="false" t="normal">N465</f>
        <v>0</v>
      </c>
      <c r="O464" s="95" t="n">
        <f aca="false" ca="false" dt2D="false" dtr="false" t="normal">O465</f>
        <v>0</v>
      </c>
      <c r="P464" s="95" t="n">
        <f aca="false" ca="false" dt2D="false" dtr="false" t="normal">P465</f>
        <v>0</v>
      </c>
      <c r="Q464" s="95" t="n">
        <f aca="false" ca="false" dt2D="false" dtr="false" t="normal">Q465</f>
        <v>0</v>
      </c>
      <c r="R464" s="95" t="n">
        <f aca="false" ca="false" dt2D="false" dtr="false" t="normal">R465</f>
        <v>0</v>
      </c>
      <c r="S464" s="95" t="n">
        <f aca="false" ca="false" dt2D="false" dtr="false" t="normal">S465</f>
        <v>0</v>
      </c>
      <c r="T464" s="95" t="n">
        <f aca="false" ca="false" dt2D="false" dtr="false" t="normal">T465</f>
        <v>0</v>
      </c>
      <c r="U464" s="39" t="n">
        <f aca="false" ca="false" dt2D="false" dtr="false" t="normal">SUM(V464:AE464)</f>
        <v>12094700</v>
      </c>
      <c r="V464" s="95" t="n">
        <f aca="false" ca="false" dt2D="false" dtr="false" t="normal">V465</f>
        <v>12094700</v>
      </c>
      <c r="W464" s="95" t="n">
        <f aca="false" ca="false" dt2D="false" dtr="false" t="normal">W465</f>
        <v>0</v>
      </c>
      <c r="X464" s="95" t="n">
        <f aca="false" ca="false" dt2D="false" dtr="false" t="normal">X465</f>
        <v>0</v>
      </c>
      <c r="Y464" s="95" t="n">
        <f aca="false" ca="false" dt2D="false" dtr="false" t="normal">Y465</f>
        <v>0</v>
      </c>
      <c r="Z464" s="95" t="n">
        <f aca="false" ca="false" dt2D="false" dtr="false" t="normal">Z465</f>
        <v>0</v>
      </c>
      <c r="AA464" s="95" t="n">
        <f aca="false" ca="false" dt2D="false" dtr="false" t="normal">AA465</f>
        <v>0</v>
      </c>
      <c r="AB464" s="95" t="n">
        <f aca="false" ca="false" dt2D="false" dtr="false" t="normal">AB465</f>
        <v>0</v>
      </c>
      <c r="AC464" s="95" t="n">
        <f aca="false" ca="false" dt2D="false" dtr="false" t="normal">AC465</f>
        <v>0</v>
      </c>
      <c r="AD464" s="95" t="n">
        <f aca="false" ca="false" dt2D="false" dtr="false" t="normal">AD465</f>
        <v>0</v>
      </c>
      <c r="AE464" s="95" t="n">
        <f aca="false" ca="false" dt2D="false" dtr="false" t="normal">AE465</f>
        <v>0</v>
      </c>
    </row>
    <row outlineLevel="0" r="465">
      <c r="B465" s="128" t="n"/>
      <c r="C465" s="40" t="s">
        <v>151</v>
      </c>
      <c r="D465" s="8" t="n">
        <v>925</v>
      </c>
      <c r="E465" s="38" t="s">
        <v>59</v>
      </c>
      <c r="F465" s="38" t="s">
        <v>39</v>
      </c>
      <c r="G465" s="130" t="n">
        <v>5250000000</v>
      </c>
      <c r="H465" s="172" t="n"/>
      <c r="I465" s="39" t="n">
        <f aca="false" ca="false" dt2D="false" dtr="false" t="normal">SUM(J465:T465)</f>
        <v>11967900</v>
      </c>
      <c r="J465" s="95" t="n">
        <f aca="false" ca="false" dt2D="false" dtr="false" t="normal">J466</f>
        <v>8563900</v>
      </c>
      <c r="K465" s="95" t="n">
        <f aca="false" ca="false" dt2D="false" dtr="false" t="normal">K466</f>
        <v>3404000</v>
      </c>
      <c r="L465" s="95" t="n">
        <f aca="false" ca="false" dt2D="false" dtr="false" t="normal">L466</f>
        <v>0</v>
      </c>
      <c r="M465" s="95" t="n">
        <f aca="false" ca="false" dt2D="false" dtr="false" t="normal">M466</f>
        <v>0</v>
      </c>
      <c r="N465" s="95" t="n">
        <f aca="false" ca="false" dt2D="false" dtr="false" t="normal">N466</f>
        <v>0</v>
      </c>
      <c r="O465" s="95" t="n">
        <f aca="false" ca="false" dt2D="false" dtr="false" t="normal">O466</f>
        <v>0</v>
      </c>
      <c r="P465" s="95" t="n">
        <f aca="false" ca="false" dt2D="false" dtr="false" t="normal">P466</f>
        <v>0</v>
      </c>
      <c r="Q465" s="95" t="n">
        <f aca="false" ca="false" dt2D="false" dtr="false" t="normal">Q466</f>
        <v>0</v>
      </c>
      <c r="R465" s="95" t="n">
        <f aca="false" ca="false" dt2D="false" dtr="false" t="normal">R466</f>
        <v>0</v>
      </c>
      <c r="S465" s="95" t="n">
        <f aca="false" ca="false" dt2D="false" dtr="false" t="normal">S466</f>
        <v>0</v>
      </c>
      <c r="T465" s="95" t="n">
        <f aca="false" ca="false" dt2D="false" dtr="false" t="normal">T466</f>
        <v>0</v>
      </c>
      <c r="U465" s="39" t="n">
        <f aca="false" ca="false" dt2D="false" dtr="false" t="normal">SUM(V465:AE465)</f>
        <v>12094700</v>
      </c>
      <c r="V465" s="95" t="n">
        <f aca="false" ca="false" dt2D="false" dtr="false" t="normal">V466</f>
        <v>12094700</v>
      </c>
      <c r="W465" s="95" t="n">
        <f aca="false" ca="false" dt2D="false" dtr="false" t="normal">W466</f>
        <v>0</v>
      </c>
      <c r="X465" s="95" t="n">
        <f aca="false" ca="false" dt2D="false" dtr="false" t="normal">X466</f>
        <v>0</v>
      </c>
      <c r="Y465" s="95" t="n">
        <f aca="false" ca="false" dt2D="false" dtr="false" t="normal">Y466</f>
        <v>0</v>
      </c>
      <c r="Z465" s="95" t="n">
        <f aca="false" ca="false" dt2D="false" dtr="false" t="normal">Z466</f>
        <v>0</v>
      </c>
      <c r="AA465" s="95" t="n">
        <f aca="false" ca="false" dt2D="false" dtr="false" t="normal">AA466</f>
        <v>0</v>
      </c>
      <c r="AB465" s="95" t="n">
        <f aca="false" ca="false" dt2D="false" dtr="false" t="normal">AB466</f>
        <v>0</v>
      </c>
      <c r="AC465" s="95" t="n">
        <f aca="false" ca="false" dt2D="false" dtr="false" t="normal">AC466</f>
        <v>0</v>
      </c>
      <c r="AD465" s="95" t="n">
        <f aca="false" ca="false" dt2D="false" dtr="false" t="normal">AD466</f>
        <v>0</v>
      </c>
      <c r="AE465" s="95" t="n">
        <f aca="false" ca="false" dt2D="false" dtr="false" t="normal">AE466</f>
        <v>0</v>
      </c>
    </row>
    <row ht="33.2000007629395" outlineLevel="0" r="466">
      <c r="B466" s="128" t="n"/>
      <c r="C466" s="40" t="s">
        <v>144</v>
      </c>
      <c r="D466" s="8" t="n">
        <v>925</v>
      </c>
      <c r="E466" s="38" t="s">
        <v>59</v>
      </c>
      <c r="F466" s="38" t="s">
        <v>39</v>
      </c>
      <c r="G466" s="130" t="n">
        <v>5250000590</v>
      </c>
      <c r="H466" s="172" t="n"/>
      <c r="I466" s="39" t="n">
        <f aca="false" ca="false" dt2D="false" dtr="false" t="normal">SUM(J466:T466)</f>
        <v>11967900</v>
      </c>
      <c r="J466" s="95" t="n">
        <f aca="false" ca="false" dt2D="false" dtr="false" t="normal">J467+J468+J469</f>
        <v>8563900</v>
      </c>
      <c r="K466" s="95" t="n">
        <f aca="false" ca="false" dt2D="false" dtr="false" t="normal">K467+K468+K469</f>
        <v>3404000</v>
      </c>
      <c r="L466" s="95" t="n">
        <f aca="false" ca="false" dt2D="false" dtr="false" t="normal">L467+L468+L469</f>
        <v>0</v>
      </c>
      <c r="M466" s="95" t="n">
        <f aca="false" ca="false" dt2D="false" dtr="false" t="normal">M467+M468+M469</f>
        <v>0</v>
      </c>
      <c r="N466" s="95" t="n">
        <f aca="false" ca="false" dt2D="false" dtr="false" t="normal">N467+N468+N469</f>
        <v>0</v>
      </c>
      <c r="O466" s="95" t="n">
        <f aca="false" ca="false" dt2D="false" dtr="false" t="normal">O467+O468+O469</f>
        <v>0</v>
      </c>
      <c r="P466" s="95" t="n">
        <f aca="false" ca="false" dt2D="false" dtr="false" t="normal">P467+P468+P469</f>
        <v>0</v>
      </c>
      <c r="Q466" s="95" t="n">
        <f aca="false" ca="false" dt2D="false" dtr="false" t="normal">Q467+Q468+Q469</f>
        <v>0</v>
      </c>
      <c r="R466" s="95" t="n">
        <f aca="false" ca="false" dt2D="false" dtr="false" t="normal">R467+R468+R469</f>
        <v>0</v>
      </c>
      <c r="S466" s="95" t="n">
        <f aca="false" ca="false" dt2D="false" dtr="false" t="normal">S467+S468+S469</f>
        <v>0</v>
      </c>
      <c r="T466" s="95" t="n">
        <f aca="false" ca="false" dt2D="false" dtr="false" t="normal">T467+T468+T469</f>
        <v>0</v>
      </c>
      <c r="U466" s="39" t="n">
        <f aca="false" ca="false" dt2D="false" dtr="false" t="normal">SUM(V466:AE466)</f>
        <v>12094700</v>
      </c>
      <c r="V466" s="95" t="n">
        <f aca="false" ca="false" dt2D="false" dtr="false" t="normal">V467+V468+V469</f>
        <v>12094700</v>
      </c>
      <c r="W466" s="95" t="n">
        <f aca="false" ca="false" dt2D="false" dtr="false" t="normal">W467+W468+W469</f>
        <v>0</v>
      </c>
      <c r="X466" s="95" t="n">
        <f aca="false" ca="false" dt2D="false" dtr="false" t="normal">X467+X468+X469</f>
        <v>0</v>
      </c>
      <c r="Y466" s="95" t="n">
        <f aca="false" ca="false" dt2D="false" dtr="false" t="normal">Y467+Y468+Y469</f>
        <v>0</v>
      </c>
      <c r="Z466" s="95" t="n">
        <f aca="false" ca="false" dt2D="false" dtr="false" t="normal">Z467+Z468+Z469</f>
        <v>0</v>
      </c>
      <c r="AA466" s="95" t="n">
        <f aca="false" ca="false" dt2D="false" dtr="false" t="normal">AA467+AA468+AA469</f>
        <v>0</v>
      </c>
      <c r="AB466" s="95" t="n">
        <f aca="false" ca="false" dt2D="false" dtr="false" t="normal">AB467+AB468+AB469</f>
        <v>0</v>
      </c>
      <c r="AC466" s="95" t="n">
        <f aca="false" ca="false" dt2D="false" dtr="false" t="normal">AC467+AC468+AC469</f>
        <v>0</v>
      </c>
      <c r="AD466" s="95" t="n">
        <f aca="false" ca="false" dt2D="false" dtr="false" t="normal">AD467+AD468+AD469</f>
        <v>0</v>
      </c>
      <c r="AE466" s="95" t="n">
        <f aca="false" ca="false" dt2D="false" dtr="false" t="normal">AE467+AE468+AE469</f>
        <v>0</v>
      </c>
    </row>
    <row ht="63.6500015258789" outlineLevel="0" r="467">
      <c r="B467" s="128" t="n"/>
      <c r="C467" s="40" t="s">
        <v>106</v>
      </c>
      <c r="D467" s="8" t="n">
        <v>925</v>
      </c>
      <c r="E467" s="38" t="s">
        <v>59</v>
      </c>
      <c r="F467" s="38" t="s">
        <v>39</v>
      </c>
      <c r="G467" s="130" t="n">
        <v>5250000590</v>
      </c>
      <c r="H467" s="172" t="n">
        <v>100</v>
      </c>
      <c r="I467" s="39" t="n">
        <f aca="false" ca="false" dt2D="false" dtr="false" t="normal">SUM(J467:T467)</f>
        <v>10802300</v>
      </c>
      <c r="J467" s="95" t="n">
        <v>7653500</v>
      </c>
      <c r="K467" s="95" t="n">
        <v>3148800</v>
      </c>
      <c r="L467" s="95" t="n"/>
      <c r="M467" s="95" t="n"/>
      <c r="N467" s="95" t="n"/>
      <c r="O467" s="95" t="n"/>
      <c r="P467" s="95" t="n"/>
      <c r="Q467" s="95" t="n"/>
      <c r="R467" s="95" t="n"/>
      <c r="S467" s="95" t="n"/>
      <c r="T467" s="95" t="n">
        <v>0</v>
      </c>
      <c r="U467" s="39" t="n">
        <f aca="false" ca="false" dt2D="false" dtr="false" t="normal">SUM(V467:AE467)</f>
        <v>10916700</v>
      </c>
      <c r="V467" s="95" t="n">
        <v>10916700</v>
      </c>
      <c r="W467" s="95" t="n"/>
      <c r="X467" s="95" t="n"/>
      <c r="Y467" s="95" t="n"/>
      <c r="Z467" s="95" t="n"/>
      <c r="AA467" s="95" t="n"/>
      <c r="AB467" s="95" t="n"/>
      <c r="AC467" s="95" t="n"/>
      <c r="AD467" s="95" t="n"/>
      <c r="AE467" s="95" t="n">
        <v>0</v>
      </c>
    </row>
    <row ht="33.2000007629395" outlineLevel="0" r="468">
      <c r="B468" s="128" t="n"/>
      <c r="C468" s="40" t="s">
        <v>109</v>
      </c>
      <c r="D468" s="8" t="n">
        <v>925</v>
      </c>
      <c r="E468" s="38" t="s">
        <v>59</v>
      </c>
      <c r="F468" s="38" t="s">
        <v>39</v>
      </c>
      <c r="G468" s="130" t="n">
        <v>5250000590</v>
      </c>
      <c r="H468" s="172" t="n">
        <v>200</v>
      </c>
      <c r="I468" s="39" t="n">
        <f aca="false" ca="false" dt2D="false" dtr="false" t="normal">SUM(J468:T468)</f>
        <v>1161100</v>
      </c>
      <c r="J468" s="95" t="n">
        <v>905400</v>
      </c>
      <c r="K468" s="95" t="n">
        <v>255700</v>
      </c>
      <c r="L468" s="95" t="n"/>
      <c r="M468" s="95" t="n"/>
      <c r="N468" s="95" t="n"/>
      <c r="O468" s="95" t="n"/>
      <c r="P468" s="95" t="n"/>
      <c r="Q468" s="95" t="n"/>
      <c r="R468" s="95" t="n"/>
      <c r="S468" s="95" t="n"/>
      <c r="T468" s="95" t="n">
        <v>0</v>
      </c>
      <c r="U468" s="39" t="n">
        <f aca="false" ca="false" dt2D="false" dtr="false" t="normal">SUM(V468:AE468)</f>
        <v>1173500</v>
      </c>
      <c r="V468" s="95" t="n">
        <v>1173500</v>
      </c>
      <c r="W468" s="95" t="n"/>
      <c r="X468" s="95" t="n"/>
      <c r="Y468" s="95" t="n"/>
      <c r="Z468" s="95" t="n"/>
      <c r="AA468" s="95" t="n"/>
      <c r="AB468" s="95" t="n"/>
      <c r="AC468" s="95" t="n"/>
      <c r="AD468" s="95" t="n"/>
      <c r="AE468" s="95" t="n">
        <v>0</v>
      </c>
    </row>
    <row outlineLevel="0" r="469">
      <c r="B469" s="128" t="n"/>
      <c r="C469" s="40" t="s">
        <v>113</v>
      </c>
      <c r="D469" s="8" t="n">
        <v>925</v>
      </c>
      <c r="E469" s="38" t="s">
        <v>59</v>
      </c>
      <c r="F469" s="38" t="s">
        <v>39</v>
      </c>
      <c r="G469" s="130" t="n">
        <v>5250000590</v>
      </c>
      <c r="H469" s="172" t="n">
        <v>800</v>
      </c>
      <c r="I469" s="39" t="n">
        <f aca="false" ca="false" dt2D="false" dtr="false" t="normal">SUM(J469:T469)</f>
        <v>4500</v>
      </c>
      <c r="J469" s="95" t="n">
        <v>5000</v>
      </c>
      <c r="K469" s="95" t="n">
        <v>-500</v>
      </c>
      <c r="L469" s="95" t="n"/>
      <c r="M469" s="95" t="n"/>
      <c r="N469" s="95" t="n"/>
      <c r="O469" s="95" t="n"/>
      <c r="P469" s="95" t="n"/>
      <c r="Q469" s="95" t="n"/>
      <c r="R469" s="95" t="n"/>
      <c r="S469" s="95" t="n"/>
      <c r="T469" s="95" t="n">
        <v>0</v>
      </c>
      <c r="U469" s="39" t="n">
        <f aca="false" ca="false" dt2D="false" dtr="false" t="normal">SUM(V469:AE469)</f>
        <v>4500</v>
      </c>
      <c r="V469" s="95" t="n">
        <v>4500</v>
      </c>
      <c r="W469" s="95" t="n"/>
      <c r="X469" s="95" t="n"/>
      <c r="Y469" s="95" t="n"/>
      <c r="Z469" s="95" t="n"/>
      <c r="AA469" s="95" t="n"/>
      <c r="AB469" s="95" t="n"/>
      <c r="AC469" s="95" t="n"/>
      <c r="AD469" s="95" t="n"/>
      <c r="AE469" s="95" t="n">
        <v>0</v>
      </c>
    </row>
    <row outlineLevel="0" r="470">
      <c r="B470" s="128" t="n"/>
      <c r="C470" s="37" t="s">
        <v>190</v>
      </c>
      <c r="D470" s="8" t="n">
        <v>925</v>
      </c>
      <c r="E470" s="38" t="s">
        <v>59</v>
      </c>
      <c r="F470" s="38" t="s">
        <v>39</v>
      </c>
      <c r="G470" s="130" t="n">
        <v>5800000000</v>
      </c>
      <c r="H470" s="172" t="n"/>
      <c r="I470" s="39" t="n">
        <f aca="false" ca="false" dt2D="false" dtr="false" t="normal">SUM(J470:T470)</f>
        <v>25743500</v>
      </c>
      <c r="J470" s="95" t="n"/>
      <c r="K470" s="95" t="n">
        <f aca="false" ca="false" dt2D="false" dtr="false" t="normal">K476+K480</f>
        <v>23791100</v>
      </c>
      <c r="L470" s="95" t="n">
        <f aca="false" ca="false" dt2D="false" dtr="false" t="normal">L476+L480+L471</f>
        <v>1952400</v>
      </c>
      <c r="M470" s="95" t="n">
        <f aca="false" ca="false" dt2D="false" dtr="false" t="normal">M476+M480+M471</f>
        <v>0</v>
      </c>
      <c r="N470" s="95" t="n">
        <f aca="false" ca="false" dt2D="false" dtr="false" t="normal">N476+N480+N471</f>
        <v>0</v>
      </c>
      <c r="O470" s="95" t="n">
        <f aca="false" ca="false" dt2D="false" dtr="false" t="normal">O476+O480+O471</f>
        <v>0</v>
      </c>
      <c r="P470" s="95" t="n">
        <f aca="false" ca="false" dt2D="false" dtr="false" t="normal">P476+P480+P471</f>
        <v>0</v>
      </c>
      <c r="Q470" s="95" t="n">
        <f aca="false" ca="false" dt2D="false" dtr="false" t="normal">Q476+Q480+Q471</f>
        <v>0</v>
      </c>
      <c r="R470" s="95" t="n">
        <f aca="false" ca="false" dt2D="false" dtr="false" t="normal">R476+R480+R471</f>
        <v>0</v>
      </c>
      <c r="S470" s="95" t="n">
        <f aca="false" ca="false" dt2D="false" dtr="false" t="normal">S476+S480+S471</f>
        <v>0</v>
      </c>
      <c r="T470" s="95" t="n"/>
      <c r="U470" s="39" t="n">
        <f aca="false" ca="false" dt2D="false" dtr="false" t="normal">SUM(V470:AE470)</f>
        <v>23659500</v>
      </c>
      <c r="V470" s="95" t="n">
        <f aca="false" ca="false" dt2D="false" dtr="false" t="normal">V476+V480</f>
        <v>23659500</v>
      </c>
      <c r="W470" s="95" t="n">
        <f aca="false" ca="false" dt2D="false" dtr="false" t="normal">W476+W480</f>
        <v>0</v>
      </c>
      <c r="X470" s="95" t="n">
        <f aca="false" ca="false" dt2D="false" dtr="false" t="normal">X476+X480</f>
        <v>0</v>
      </c>
      <c r="Y470" s="95" t="n">
        <f aca="false" ca="false" dt2D="false" dtr="false" t="normal">Y476+Y480</f>
        <v>0</v>
      </c>
      <c r="Z470" s="95" t="n">
        <f aca="false" ca="false" dt2D="false" dtr="false" t="normal">Z476+Z480</f>
        <v>0</v>
      </c>
      <c r="AA470" s="95" t="n">
        <f aca="false" ca="false" dt2D="false" dtr="false" t="normal">AA476+AA480</f>
        <v>0</v>
      </c>
      <c r="AB470" s="95" t="n">
        <f aca="false" ca="false" dt2D="false" dtr="false" t="normal">AB476+AB480</f>
        <v>0</v>
      </c>
      <c r="AC470" s="95" t="n">
        <f aca="false" ca="false" dt2D="false" dtr="false" t="normal">AC476+AC480</f>
        <v>0</v>
      </c>
      <c r="AD470" s="95" t="n">
        <f aca="false" ca="false" dt2D="false" dtr="false" t="normal">AD476+AD480</f>
        <v>0</v>
      </c>
      <c r="AE470" s="95" t="n"/>
    </row>
    <row outlineLevel="0" r="471">
      <c r="B471" s="128" t="n"/>
      <c r="C471" s="37" t="s">
        <v>191</v>
      </c>
      <c r="D471" s="8" t="n">
        <v>925</v>
      </c>
      <c r="E471" s="38" t="s">
        <v>59</v>
      </c>
      <c r="F471" s="38" t="s">
        <v>39</v>
      </c>
      <c r="G471" s="130" t="n">
        <v>5810000000</v>
      </c>
      <c r="H471" s="172" t="n"/>
      <c r="I471" s="39" t="n">
        <f aca="false" ca="false" dt2D="false" dtr="false" t="normal">SUM(J471:T471)</f>
        <v>1952400</v>
      </c>
      <c r="J471" s="95" t="n"/>
      <c r="K471" s="95" t="n"/>
      <c r="L471" s="95" t="n">
        <f aca="false" ca="false" dt2D="false" dtr="false" t="normal">L472</f>
        <v>1952400</v>
      </c>
      <c r="M471" s="95" t="n">
        <f aca="false" ca="false" dt2D="false" dtr="false" t="normal">M472</f>
        <v>0</v>
      </c>
      <c r="N471" s="95" t="n">
        <f aca="false" ca="false" dt2D="false" dtr="false" t="normal">N472</f>
        <v>0</v>
      </c>
      <c r="O471" s="95" t="n">
        <f aca="false" ca="false" dt2D="false" dtr="false" t="normal">O472</f>
        <v>0</v>
      </c>
      <c r="P471" s="95" t="n">
        <f aca="false" ca="false" dt2D="false" dtr="false" t="normal">P472</f>
        <v>0</v>
      </c>
      <c r="Q471" s="95" t="n">
        <f aca="false" ca="false" dt2D="false" dtr="false" t="normal">Q472</f>
        <v>0</v>
      </c>
      <c r="R471" s="95" t="n">
        <f aca="false" ca="false" dt2D="false" dtr="false" t="normal">R472</f>
        <v>0</v>
      </c>
      <c r="S471" s="95" t="n">
        <f aca="false" ca="false" dt2D="false" dtr="false" t="normal">S472</f>
        <v>0</v>
      </c>
      <c r="T471" s="95" t="n"/>
      <c r="U471" s="39" t="n">
        <f aca="false" ca="false" dt2D="false" dtr="false" t="normal">SUM(V471:AE471)</f>
        <v>0</v>
      </c>
      <c r="V471" s="95" t="n"/>
      <c r="W471" s="95" t="n"/>
      <c r="X471" s="95" t="n"/>
      <c r="Y471" s="95" t="n"/>
      <c r="Z471" s="95" t="n"/>
      <c r="AA471" s="95" t="n"/>
      <c r="AB471" s="95" t="n"/>
      <c r="AC471" s="95" t="n"/>
      <c r="AD471" s="95" t="n"/>
      <c r="AE471" s="95" t="n"/>
    </row>
    <row ht="33.2000007629395" outlineLevel="0" r="472">
      <c r="B472" s="128" t="n"/>
      <c r="C472" s="37" t="s">
        <v>213</v>
      </c>
      <c r="D472" s="8" t="n">
        <v>925</v>
      </c>
      <c r="E472" s="38" t="s">
        <v>59</v>
      </c>
      <c r="F472" s="38" t="s">
        <v>39</v>
      </c>
      <c r="G472" s="130" t="s">
        <v>214</v>
      </c>
      <c r="H472" s="172" t="n"/>
      <c r="I472" s="39" t="n">
        <f aca="false" ca="false" dt2D="false" dtr="false" t="normal">SUM(J472:T472)</f>
        <v>1952400</v>
      </c>
      <c r="J472" s="95" t="n"/>
      <c r="K472" s="95" t="n"/>
      <c r="L472" s="95" t="n">
        <f aca="false" ca="false" dt2D="false" dtr="false" t="normal">L473</f>
        <v>1952400</v>
      </c>
      <c r="M472" s="95" t="n">
        <f aca="false" ca="false" dt2D="false" dtr="false" t="normal">M473</f>
        <v>0</v>
      </c>
      <c r="N472" s="95" t="n">
        <f aca="false" ca="false" dt2D="false" dtr="false" t="normal">N473</f>
        <v>0</v>
      </c>
      <c r="O472" s="95" t="n">
        <f aca="false" ca="false" dt2D="false" dtr="false" t="normal">O473</f>
        <v>0</v>
      </c>
      <c r="P472" s="95" t="n">
        <f aca="false" ca="false" dt2D="false" dtr="false" t="normal">P473</f>
        <v>0</v>
      </c>
      <c r="Q472" s="95" t="n">
        <f aca="false" ca="false" dt2D="false" dtr="false" t="normal">Q473</f>
        <v>0</v>
      </c>
      <c r="R472" s="95" t="n">
        <f aca="false" ca="false" dt2D="false" dtr="false" t="normal">R473</f>
        <v>0</v>
      </c>
      <c r="S472" s="95" t="n">
        <f aca="false" ca="false" dt2D="false" dtr="false" t="normal">S473</f>
        <v>0</v>
      </c>
      <c r="T472" s="95" t="n"/>
      <c r="U472" s="39" t="n">
        <f aca="false" ca="false" dt2D="false" dtr="false" t="normal">SUM(V472:AE472)</f>
        <v>0</v>
      </c>
      <c r="V472" s="95" t="n"/>
      <c r="W472" s="95" t="n"/>
      <c r="X472" s="95" t="n"/>
      <c r="Y472" s="95" t="n"/>
      <c r="Z472" s="95" t="n"/>
      <c r="AA472" s="95" t="n"/>
      <c r="AB472" s="95" t="n"/>
      <c r="AC472" s="95" t="n"/>
      <c r="AD472" s="95" t="n"/>
      <c r="AE472" s="95" t="n"/>
    </row>
    <row ht="63.6500015258789" outlineLevel="0" r="473">
      <c r="B473" s="128" t="n"/>
      <c r="C473" s="37" t="s">
        <v>217</v>
      </c>
      <c r="D473" s="8" t="n">
        <v>925</v>
      </c>
      <c r="E473" s="38" t="s">
        <v>59</v>
      </c>
      <c r="F473" s="38" t="s">
        <v>39</v>
      </c>
      <c r="G473" s="130" t="s">
        <v>218</v>
      </c>
      <c r="H473" s="172" t="n"/>
      <c r="I473" s="39" t="n">
        <f aca="false" ca="false" dt2D="false" dtr="false" t="normal">SUM(J473:T473)</f>
        <v>1952400</v>
      </c>
      <c r="J473" s="95" t="n"/>
      <c r="K473" s="95" t="n"/>
      <c r="L473" s="95" t="n">
        <f aca="false" ca="false" dt2D="false" dtr="false" t="normal">L475</f>
        <v>1952400</v>
      </c>
      <c r="M473" s="95" t="n">
        <f aca="false" ca="false" dt2D="false" dtr="false" t="normal">M475</f>
        <v>0</v>
      </c>
      <c r="N473" s="95" t="n">
        <f aca="false" ca="false" dt2D="false" dtr="false" t="normal">N475+N474</f>
        <v>0</v>
      </c>
      <c r="O473" s="95" t="n">
        <f aca="false" ca="false" dt2D="false" dtr="false" t="normal">O475+O474</f>
        <v>0</v>
      </c>
      <c r="P473" s="95" t="n">
        <f aca="false" ca="false" dt2D="false" dtr="false" t="normal">P475+P474</f>
        <v>0</v>
      </c>
      <c r="Q473" s="95" t="n">
        <f aca="false" ca="false" dt2D="false" dtr="false" t="normal">Q475+Q474</f>
        <v>0</v>
      </c>
      <c r="R473" s="95" t="n">
        <f aca="false" ca="false" dt2D="false" dtr="false" t="normal">R475+R474</f>
        <v>0</v>
      </c>
      <c r="S473" s="95" t="n">
        <f aca="false" ca="false" dt2D="false" dtr="false" t="normal">S475+S474</f>
        <v>0</v>
      </c>
      <c r="T473" s="95" t="n"/>
      <c r="U473" s="39" t="n">
        <f aca="false" ca="false" dt2D="false" dtr="false" t="normal">SUM(V473:AE473)</f>
        <v>0</v>
      </c>
      <c r="V473" s="95" t="n"/>
      <c r="W473" s="95" t="n"/>
      <c r="X473" s="95" t="n"/>
      <c r="Y473" s="95" t="n"/>
      <c r="Z473" s="95" t="n"/>
      <c r="AA473" s="95" t="n"/>
      <c r="AB473" s="95" t="n"/>
      <c r="AC473" s="95" t="n"/>
      <c r="AD473" s="95" t="n"/>
      <c r="AE473" s="95" t="n"/>
    </row>
    <row hidden="true" ht="33.2000007629395" outlineLevel="0" r="474">
      <c r="B474" s="128" t="n"/>
      <c r="C474" s="40" t="s">
        <v>109</v>
      </c>
      <c r="D474" s="8" t="n">
        <v>925</v>
      </c>
      <c r="E474" s="38" t="s">
        <v>59</v>
      </c>
      <c r="F474" s="38" t="s">
        <v>39</v>
      </c>
      <c r="G474" s="130" t="s">
        <v>218</v>
      </c>
      <c r="H474" s="172" t="n">
        <v>200</v>
      </c>
      <c r="I474" s="39" t="n">
        <f aca="false" ca="false" dt2D="false" dtr="false" t="normal">SUM(J474:T474)</f>
        <v>0</v>
      </c>
      <c r="J474" s="95" t="n"/>
      <c r="K474" s="95" t="n"/>
      <c r="L474" s="95" t="n"/>
      <c r="M474" s="95" t="n"/>
      <c r="N474" s="95" t="n">
        <v>1952400</v>
      </c>
      <c r="O474" s="95" t="n">
        <v>0</v>
      </c>
      <c r="P474" s="95" t="n">
        <v>-1952400</v>
      </c>
      <c r="Q474" s="95" t="n">
        <v>0</v>
      </c>
      <c r="R474" s="95" t="n">
        <v>0</v>
      </c>
      <c r="S474" s="95" t="n">
        <v>0</v>
      </c>
      <c r="T474" s="95" t="n"/>
      <c r="U474" s="39" t="n"/>
      <c r="V474" s="95" t="n"/>
      <c r="W474" s="95" t="n"/>
      <c r="X474" s="95" t="n"/>
      <c r="Y474" s="95" t="n"/>
      <c r="Z474" s="95" t="n"/>
      <c r="AA474" s="95" t="n"/>
      <c r="AB474" s="95" t="n"/>
      <c r="AC474" s="95" t="n"/>
      <c r="AD474" s="95" t="n"/>
      <c r="AE474" s="95" t="n"/>
    </row>
    <row ht="33.2000007629395" outlineLevel="0" r="475">
      <c r="B475" s="128" t="n"/>
      <c r="C475" s="40" t="s">
        <v>137</v>
      </c>
      <c r="D475" s="8" t="n">
        <v>925</v>
      </c>
      <c r="E475" s="38" t="s">
        <v>59</v>
      </c>
      <c r="F475" s="38" t="s">
        <v>39</v>
      </c>
      <c r="G475" s="130" t="s">
        <v>218</v>
      </c>
      <c r="H475" s="172" t="n">
        <v>600</v>
      </c>
      <c r="I475" s="39" t="n">
        <f aca="false" ca="false" dt2D="false" dtr="false" t="normal">SUM(J475:T475)</f>
        <v>1952400</v>
      </c>
      <c r="J475" s="95" t="n"/>
      <c r="K475" s="95" t="n"/>
      <c r="L475" s="95" t="n">
        <v>1952400</v>
      </c>
      <c r="M475" s="95" t="n">
        <v>0</v>
      </c>
      <c r="N475" s="95" t="n">
        <v>-1952400</v>
      </c>
      <c r="O475" s="95" t="n">
        <v>0</v>
      </c>
      <c r="P475" s="95" t="n">
        <v>1952400</v>
      </c>
      <c r="Q475" s="95" t="n">
        <v>0</v>
      </c>
      <c r="R475" s="95" t="n">
        <v>0</v>
      </c>
      <c r="S475" s="95" t="n">
        <v>0</v>
      </c>
      <c r="T475" s="95" t="n"/>
      <c r="U475" s="39" t="n">
        <f aca="false" ca="false" dt2D="false" dtr="false" t="normal">SUM(V475:AE475)</f>
        <v>0</v>
      </c>
      <c r="V475" s="95" t="n"/>
      <c r="W475" s="95" t="n"/>
      <c r="X475" s="95" t="n"/>
      <c r="Y475" s="95" t="n"/>
      <c r="Z475" s="95" t="n"/>
      <c r="AA475" s="95" t="n"/>
      <c r="AB475" s="95" t="n"/>
      <c r="AC475" s="95" t="n"/>
      <c r="AD475" s="95" t="n"/>
      <c r="AE475" s="95" t="n"/>
    </row>
    <row outlineLevel="0" r="476">
      <c r="B476" s="128" t="n"/>
      <c r="C476" s="40" t="s">
        <v>226</v>
      </c>
      <c r="D476" s="8" t="n">
        <v>925</v>
      </c>
      <c r="E476" s="38" t="s">
        <v>59</v>
      </c>
      <c r="F476" s="38" t="s">
        <v>39</v>
      </c>
      <c r="G476" s="130" t="n">
        <v>5830000000</v>
      </c>
      <c r="H476" s="172" t="n"/>
      <c r="I476" s="39" t="n">
        <f aca="false" ca="false" dt2D="false" dtr="false" t="normal">SUM(J476:T476)</f>
        <v>3469400</v>
      </c>
      <c r="J476" s="95" t="n"/>
      <c r="K476" s="95" t="n">
        <f aca="false" ca="false" dt2D="false" dtr="false" t="normal">K477</f>
        <v>3469400</v>
      </c>
      <c r="L476" s="95" t="n">
        <f aca="false" ca="false" dt2D="false" dtr="false" t="normal">L477</f>
        <v>0</v>
      </c>
      <c r="M476" s="95" t="n">
        <f aca="false" ca="false" dt2D="false" dtr="false" t="normal">M477</f>
        <v>0</v>
      </c>
      <c r="N476" s="95" t="n">
        <f aca="false" ca="false" dt2D="false" dtr="false" t="normal">N477</f>
        <v>0</v>
      </c>
      <c r="O476" s="95" t="n">
        <f aca="false" ca="false" dt2D="false" dtr="false" t="normal">O477</f>
        <v>0</v>
      </c>
      <c r="P476" s="95" t="n">
        <f aca="false" ca="false" dt2D="false" dtr="false" t="normal">P477</f>
        <v>0</v>
      </c>
      <c r="Q476" s="95" t="n">
        <f aca="false" ca="false" dt2D="false" dtr="false" t="normal">Q477</f>
        <v>0</v>
      </c>
      <c r="R476" s="95" t="n">
        <f aca="false" ca="false" dt2D="false" dtr="false" t="normal">R477</f>
        <v>0</v>
      </c>
      <c r="S476" s="95" t="n">
        <f aca="false" ca="false" dt2D="false" dtr="false" t="normal">S477</f>
        <v>0</v>
      </c>
      <c r="T476" s="95" t="n"/>
      <c r="U476" s="39" t="n">
        <f aca="false" ca="false" dt2D="false" dtr="false" t="normal">SUM(V476:AE476)</f>
        <v>3506200</v>
      </c>
      <c r="V476" s="95" t="n">
        <f aca="false" ca="false" dt2D="false" dtr="false" t="normal">V477</f>
        <v>3506200</v>
      </c>
      <c r="W476" s="95" t="n">
        <f aca="false" ca="false" dt2D="false" dtr="false" t="normal">W477</f>
        <v>0</v>
      </c>
      <c r="X476" s="95" t="n">
        <f aca="false" ca="false" dt2D="false" dtr="false" t="normal">X477</f>
        <v>0</v>
      </c>
      <c r="Y476" s="95" t="n">
        <f aca="false" ca="false" dt2D="false" dtr="false" t="normal">Y477</f>
        <v>0</v>
      </c>
      <c r="Z476" s="95" t="n">
        <f aca="false" ca="false" dt2D="false" dtr="false" t="normal">Z477</f>
        <v>0</v>
      </c>
      <c r="AA476" s="95" t="n">
        <f aca="false" ca="false" dt2D="false" dtr="false" t="normal">AA477</f>
        <v>0</v>
      </c>
      <c r="AB476" s="95" t="n">
        <f aca="false" ca="false" dt2D="false" dtr="false" t="normal">AB477</f>
        <v>0</v>
      </c>
      <c r="AC476" s="95" t="n">
        <f aca="false" ca="false" dt2D="false" dtr="false" t="normal">AC477</f>
        <v>0</v>
      </c>
      <c r="AD476" s="95" t="n">
        <f aca="false" ca="false" dt2D="false" dtr="false" t="normal">AD477</f>
        <v>0</v>
      </c>
      <c r="AE476" s="95" t="n"/>
    </row>
    <row ht="33.2000007629395" outlineLevel="0" r="477">
      <c r="B477" s="128" t="n"/>
      <c r="C477" s="40" t="s">
        <v>144</v>
      </c>
      <c r="D477" s="8" t="n">
        <v>925</v>
      </c>
      <c r="E477" s="38" t="s">
        <v>59</v>
      </c>
      <c r="F477" s="38" t="s">
        <v>39</v>
      </c>
      <c r="G477" s="130" t="n">
        <v>5830000590</v>
      </c>
      <c r="H477" s="172" t="n"/>
      <c r="I477" s="39" t="n">
        <f aca="false" ca="false" dt2D="false" dtr="false" t="normal">SUM(J477:T477)</f>
        <v>3469400</v>
      </c>
      <c r="J477" s="95" t="n"/>
      <c r="K477" s="95" t="n">
        <f aca="false" ca="false" dt2D="false" dtr="false" t="normal">K478</f>
        <v>3469400</v>
      </c>
      <c r="L477" s="95" t="n">
        <f aca="false" ca="false" dt2D="false" dtr="false" t="normal">L478</f>
        <v>0</v>
      </c>
      <c r="M477" s="95" t="n">
        <f aca="false" ca="false" dt2D="false" dtr="false" t="normal">M478</f>
        <v>0</v>
      </c>
      <c r="N477" s="95" t="n">
        <f aca="false" ca="false" dt2D="false" dtr="false" t="normal">N478</f>
        <v>0</v>
      </c>
      <c r="O477" s="95" t="n">
        <f aca="false" ca="false" dt2D="false" dtr="false" t="normal">O478</f>
        <v>0</v>
      </c>
      <c r="P477" s="95" t="n">
        <f aca="false" ca="false" dt2D="false" dtr="false" t="normal">P478</f>
        <v>0</v>
      </c>
      <c r="Q477" s="95" t="n">
        <f aca="false" ca="false" dt2D="false" dtr="false" t="normal">Q478</f>
        <v>0</v>
      </c>
      <c r="R477" s="95" t="n">
        <f aca="false" ca="false" dt2D="false" dtr="false" t="normal">R478</f>
        <v>0</v>
      </c>
      <c r="S477" s="95" t="n">
        <f aca="false" ca="false" dt2D="false" dtr="false" t="normal">S478</f>
        <v>0</v>
      </c>
      <c r="T477" s="95" t="n"/>
      <c r="U477" s="39" t="n">
        <f aca="false" ca="false" dt2D="false" dtr="false" t="normal">SUM(V477:AE477)</f>
        <v>3506200</v>
      </c>
      <c r="V477" s="95" t="n">
        <f aca="false" ca="false" dt2D="false" dtr="false" t="normal">V478</f>
        <v>3506200</v>
      </c>
      <c r="W477" s="95" t="n">
        <f aca="false" ca="false" dt2D="false" dtr="false" t="normal">W478</f>
        <v>0</v>
      </c>
      <c r="X477" s="95" t="n">
        <f aca="false" ca="false" dt2D="false" dtr="false" t="normal">X478</f>
        <v>0</v>
      </c>
      <c r="Y477" s="95" t="n">
        <f aca="false" ca="false" dt2D="false" dtr="false" t="normal">Y478</f>
        <v>0</v>
      </c>
      <c r="Z477" s="95" t="n">
        <f aca="false" ca="false" dt2D="false" dtr="false" t="normal">Z478</f>
        <v>0</v>
      </c>
      <c r="AA477" s="95" t="n">
        <f aca="false" ca="false" dt2D="false" dtr="false" t="normal">AA478</f>
        <v>0</v>
      </c>
      <c r="AB477" s="95" t="n">
        <f aca="false" ca="false" dt2D="false" dtr="false" t="normal">AB478</f>
        <v>0</v>
      </c>
      <c r="AC477" s="95" t="n">
        <f aca="false" ca="false" dt2D="false" dtr="false" t="normal">AC478</f>
        <v>0</v>
      </c>
      <c r="AD477" s="95" t="n">
        <f aca="false" ca="false" dt2D="false" dtr="false" t="normal">AD478</f>
        <v>0</v>
      </c>
      <c r="AE477" s="95" t="n"/>
    </row>
    <row ht="33.2000007629395" outlineLevel="0" r="478">
      <c r="B478" s="128" t="n"/>
      <c r="C478" s="40" t="s">
        <v>137</v>
      </c>
      <c r="D478" s="8" t="n">
        <v>925</v>
      </c>
      <c r="E478" s="38" t="s">
        <v>59</v>
      </c>
      <c r="F478" s="38" t="s">
        <v>39</v>
      </c>
      <c r="G478" s="130" t="n">
        <v>5830000590</v>
      </c>
      <c r="H478" s="172" t="n">
        <v>600</v>
      </c>
      <c r="I478" s="39" t="n">
        <f aca="false" ca="false" dt2D="false" dtr="false" t="normal">SUM(J478:T478)</f>
        <v>3469400</v>
      </c>
      <c r="J478" s="95" t="n"/>
      <c r="K478" s="95" t="n">
        <v>3469400</v>
      </c>
      <c r="L478" s="95" t="n"/>
      <c r="M478" s="95" t="n"/>
      <c r="N478" s="95" t="n"/>
      <c r="O478" s="95" t="n"/>
      <c r="P478" s="95" t="n"/>
      <c r="Q478" s="95" t="n"/>
      <c r="R478" s="95" t="n"/>
      <c r="S478" s="95" t="n"/>
      <c r="T478" s="95" t="n"/>
      <c r="U478" s="39" t="n">
        <f aca="false" ca="false" dt2D="false" dtr="false" t="normal">SUM(V478:AE478)</f>
        <v>3506200</v>
      </c>
      <c r="V478" s="95" t="n">
        <v>3506200</v>
      </c>
      <c r="W478" s="95" t="n"/>
      <c r="X478" s="95" t="n"/>
      <c r="Y478" s="95" t="n"/>
      <c r="Z478" s="95" t="n"/>
      <c r="AA478" s="95" t="n"/>
      <c r="AB478" s="95" t="n"/>
      <c r="AC478" s="95" t="n"/>
      <c r="AD478" s="95" t="n"/>
      <c r="AE478" s="95" t="n"/>
    </row>
    <row outlineLevel="0" r="479">
      <c r="B479" s="128" t="n"/>
      <c r="C479" s="40" t="s">
        <v>293</v>
      </c>
      <c r="D479" s="8" t="n">
        <v>925</v>
      </c>
      <c r="E479" s="38" t="s">
        <v>59</v>
      </c>
      <c r="F479" s="38" t="s">
        <v>39</v>
      </c>
      <c r="G479" s="130" t="n">
        <v>7000000000</v>
      </c>
      <c r="H479" s="172" t="n"/>
      <c r="I479" s="39" t="n">
        <f aca="false" ca="false" dt2D="false" dtr="false" t="normal">SUM(J479:T479)</f>
        <v>20321700</v>
      </c>
      <c r="J479" s="95" t="n"/>
      <c r="K479" s="95" t="n">
        <f aca="false" ca="false" dt2D="false" dtr="false" t="normal">K480</f>
        <v>20321700</v>
      </c>
      <c r="L479" s="95" t="n">
        <f aca="false" ca="false" dt2D="false" dtr="false" t="normal">L480</f>
        <v>0</v>
      </c>
      <c r="M479" s="95" t="n">
        <f aca="false" ca="false" dt2D="false" dtr="false" t="normal">M480</f>
        <v>0</v>
      </c>
      <c r="N479" s="95" t="n">
        <f aca="false" ca="false" dt2D="false" dtr="false" t="normal">N480</f>
        <v>0</v>
      </c>
      <c r="O479" s="95" t="n">
        <f aca="false" ca="false" dt2D="false" dtr="false" t="normal">O480</f>
        <v>0</v>
      </c>
      <c r="P479" s="95" t="n">
        <f aca="false" ca="false" dt2D="false" dtr="false" t="normal">P480</f>
        <v>0</v>
      </c>
      <c r="Q479" s="95" t="n">
        <f aca="false" ca="false" dt2D="false" dtr="false" t="normal">Q480</f>
        <v>0</v>
      </c>
      <c r="R479" s="95" t="n">
        <f aca="false" ca="false" dt2D="false" dtr="false" t="normal">R480</f>
        <v>0</v>
      </c>
      <c r="S479" s="95" t="n">
        <f aca="false" ca="false" dt2D="false" dtr="false" t="normal">S480</f>
        <v>0</v>
      </c>
      <c r="T479" s="95" t="n"/>
      <c r="U479" s="39" t="n">
        <f aca="false" ca="false" dt2D="false" dtr="false" t="normal">SUM(V479:AE479)</f>
        <v>20153300</v>
      </c>
      <c r="V479" s="95" t="n">
        <f aca="false" ca="false" dt2D="false" dtr="false" t="normal">V480</f>
        <v>20153300</v>
      </c>
      <c r="W479" s="95" t="n">
        <f aca="false" ca="false" dt2D="false" dtr="false" t="normal">W480</f>
        <v>0</v>
      </c>
      <c r="X479" s="95" t="n">
        <f aca="false" ca="false" dt2D="false" dtr="false" t="normal">X480</f>
        <v>0</v>
      </c>
      <c r="Y479" s="95" t="n">
        <f aca="false" ca="false" dt2D="false" dtr="false" t="normal">Y480</f>
        <v>0</v>
      </c>
      <c r="Z479" s="95" t="n">
        <f aca="false" ca="false" dt2D="false" dtr="false" t="normal">Z480</f>
        <v>0</v>
      </c>
      <c r="AA479" s="95" t="n">
        <f aca="false" ca="false" dt2D="false" dtr="false" t="normal">AA480</f>
        <v>0</v>
      </c>
      <c r="AB479" s="95" t="n">
        <f aca="false" ca="false" dt2D="false" dtr="false" t="normal">AB480</f>
        <v>0</v>
      </c>
      <c r="AC479" s="95" t="n">
        <f aca="false" ca="false" dt2D="false" dtr="false" t="normal">AC480</f>
        <v>0</v>
      </c>
      <c r="AD479" s="95" t="n">
        <f aca="false" ca="false" dt2D="false" dtr="false" t="normal">AD480</f>
        <v>0</v>
      </c>
      <c r="AE479" s="95" t="n"/>
    </row>
    <row ht="33.2000007629395" outlineLevel="0" r="480">
      <c r="B480" s="128" t="n"/>
      <c r="C480" s="40" t="s">
        <v>144</v>
      </c>
      <c r="D480" s="8" t="n">
        <v>925</v>
      </c>
      <c r="E480" s="38" t="s">
        <v>59</v>
      </c>
      <c r="F480" s="38" t="s">
        <v>39</v>
      </c>
      <c r="G480" s="130" t="n">
        <v>7000000590</v>
      </c>
      <c r="H480" s="172" t="n"/>
      <c r="I480" s="39" t="n">
        <f aca="false" ca="false" dt2D="false" dtr="false" t="normal">SUM(J480:T480)</f>
        <v>20321700</v>
      </c>
      <c r="J480" s="95" t="n"/>
      <c r="K480" s="95" t="n">
        <f aca="false" ca="false" dt2D="false" dtr="false" t="normal">K485+K481+K483</f>
        <v>20321700</v>
      </c>
      <c r="L480" s="95" t="n">
        <f aca="false" ca="false" dt2D="false" dtr="false" t="normal">L485+L481+L483</f>
        <v>0</v>
      </c>
      <c r="M480" s="95" t="n">
        <f aca="false" ca="false" dt2D="false" dtr="false" t="normal">M485+M481+M483</f>
        <v>0</v>
      </c>
      <c r="N480" s="95" t="n">
        <f aca="false" ca="false" dt2D="false" dtr="false" t="normal">N485+N481+N483</f>
        <v>0</v>
      </c>
      <c r="O480" s="95" t="n">
        <f aca="false" ca="false" dt2D="false" dtr="false" t="normal">O485+O481+O483</f>
        <v>0</v>
      </c>
      <c r="P480" s="95" t="n">
        <f aca="false" ca="false" dt2D="false" dtr="false" t="normal">P485+P481+P483</f>
        <v>0</v>
      </c>
      <c r="Q480" s="95" t="n">
        <f aca="false" ca="false" dt2D="false" dtr="false" t="normal">Q485+Q481+Q483</f>
        <v>0</v>
      </c>
      <c r="R480" s="95" t="n">
        <f aca="false" ca="false" dt2D="false" dtr="false" t="normal">R485+R481+R483</f>
        <v>0</v>
      </c>
      <c r="S480" s="95" t="n">
        <f aca="false" ca="false" dt2D="false" dtr="false" t="normal">S485+S481+S483</f>
        <v>0</v>
      </c>
      <c r="T480" s="95" t="n"/>
      <c r="U480" s="39" t="n">
        <f aca="false" ca="false" dt2D="false" dtr="false" t="normal">SUM(V480:AE480)</f>
        <v>20153300</v>
      </c>
      <c r="V480" s="95" t="n">
        <f aca="false" ca="false" dt2D="false" dtr="false" t="normal">V485+V481+V483</f>
        <v>20153300</v>
      </c>
      <c r="W480" s="95" t="n">
        <f aca="false" ca="false" dt2D="false" dtr="false" t="normal">W485+W481+W483</f>
        <v>0</v>
      </c>
      <c r="X480" s="95" t="n">
        <f aca="false" ca="false" dt2D="false" dtr="false" t="normal">X485+X481+X483</f>
        <v>0</v>
      </c>
      <c r="Y480" s="95" t="n">
        <f aca="false" ca="false" dt2D="false" dtr="false" t="normal">Y485+Y481+Y483</f>
        <v>0</v>
      </c>
      <c r="Z480" s="95" t="n">
        <f aca="false" ca="false" dt2D="false" dtr="false" t="normal">Z485+Z481+Z483</f>
        <v>0</v>
      </c>
      <c r="AA480" s="95" t="n">
        <f aca="false" ca="false" dt2D="false" dtr="false" t="normal">AA485+AA481+AA483</f>
        <v>0</v>
      </c>
      <c r="AB480" s="95" t="n">
        <f aca="false" ca="false" dt2D="false" dtr="false" t="normal">AB485+AB481+AB483</f>
        <v>0</v>
      </c>
      <c r="AC480" s="95" t="n">
        <f aca="false" ca="false" dt2D="false" dtr="false" t="normal">AC485+AC481+AC483</f>
        <v>0</v>
      </c>
      <c r="AD480" s="95" t="n">
        <f aca="false" ca="false" dt2D="false" dtr="false" t="normal">AD485+AD481+AD483</f>
        <v>0</v>
      </c>
      <c r="AE480" s="95" t="n"/>
    </row>
    <row ht="33.2000007629395" outlineLevel="0" r="481">
      <c r="B481" s="128" t="n"/>
      <c r="C481" s="40" t="s">
        <v>137</v>
      </c>
      <c r="D481" s="8" t="n">
        <v>925</v>
      </c>
      <c r="E481" s="38" t="s">
        <v>59</v>
      </c>
      <c r="F481" s="38" t="s">
        <v>39</v>
      </c>
      <c r="G481" s="130" t="n">
        <v>7000000590</v>
      </c>
      <c r="H481" s="172" t="n">
        <v>600</v>
      </c>
      <c r="I481" s="39" t="n">
        <f aca="false" ca="false" dt2D="false" dtr="false" t="normal">SUM(J481:T481)</f>
        <v>15599600</v>
      </c>
      <c r="J481" s="95" t="n"/>
      <c r="K481" s="95" t="n">
        <v>15599600</v>
      </c>
      <c r="L481" s="95" t="n"/>
      <c r="M481" s="95" t="n"/>
      <c r="N481" s="95" t="n"/>
      <c r="O481" s="95" t="n"/>
      <c r="P481" s="95" t="n"/>
      <c r="Q481" s="95" t="n"/>
      <c r="R481" s="95" t="n"/>
      <c r="S481" s="95" t="n"/>
      <c r="T481" s="95" t="n"/>
      <c r="U481" s="39" t="n">
        <f aca="false" ca="false" dt2D="false" dtr="false" t="normal">SUM(V481:AE481)</f>
        <v>15339400</v>
      </c>
      <c r="V481" s="95" t="n">
        <v>15339400</v>
      </c>
      <c r="W481" s="95" t="n"/>
      <c r="X481" s="95" t="n"/>
      <c r="Y481" s="95" t="n"/>
      <c r="Z481" s="95" t="n"/>
      <c r="AA481" s="95" t="n"/>
      <c r="AB481" s="95" t="n"/>
      <c r="AC481" s="95" t="n"/>
      <c r="AD481" s="95" t="n"/>
      <c r="AE481" s="95" t="n"/>
    </row>
    <row ht="63.6500015258789" outlineLevel="0" r="482">
      <c r="B482" s="128" t="n"/>
      <c r="C482" s="40" t="s">
        <v>294</v>
      </c>
      <c r="D482" s="8" t="n">
        <v>925</v>
      </c>
      <c r="E482" s="38" t="s">
        <v>59</v>
      </c>
      <c r="F482" s="38" t="s">
        <v>39</v>
      </c>
      <c r="G482" s="130" t="n">
        <v>7000063110</v>
      </c>
      <c r="H482" s="172" t="n"/>
      <c r="I482" s="39" t="n">
        <f aca="false" ca="false" dt2D="false" dtr="false" t="normal">SUM(J482:T482)</f>
        <v>2291000</v>
      </c>
      <c r="J482" s="95" t="n"/>
      <c r="K482" s="95" t="n">
        <f aca="false" ca="false" dt2D="false" dtr="false" t="normal">K483</f>
        <v>2291000</v>
      </c>
      <c r="L482" s="95" t="n">
        <f aca="false" ca="false" dt2D="false" dtr="false" t="normal">L483</f>
        <v>0</v>
      </c>
      <c r="M482" s="95" t="n">
        <f aca="false" ca="false" dt2D="false" dtr="false" t="normal">M483</f>
        <v>0</v>
      </c>
      <c r="N482" s="95" t="n">
        <f aca="false" ca="false" dt2D="false" dtr="false" t="normal">N483</f>
        <v>0</v>
      </c>
      <c r="O482" s="95" t="n">
        <f aca="false" ca="false" dt2D="false" dtr="false" t="normal">O483</f>
        <v>0</v>
      </c>
      <c r="P482" s="95" t="n">
        <f aca="false" ca="false" dt2D="false" dtr="false" t="normal">P483</f>
        <v>0</v>
      </c>
      <c r="Q482" s="95" t="n">
        <f aca="false" ca="false" dt2D="false" dtr="false" t="normal">Q483</f>
        <v>0</v>
      </c>
      <c r="R482" s="95" t="n">
        <f aca="false" ca="false" dt2D="false" dtr="false" t="normal">R483</f>
        <v>0</v>
      </c>
      <c r="S482" s="95" t="n">
        <f aca="false" ca="false" dt2D="false" dtr="false" t="normal">S483</f>
        <v>0</v>
      </c>
      <c r="T482" s="95" t="n"/>
      <c r="U482" s="39" t="n">
        <f aca="false" ca="false" dt2D="false" dtr="false" t="normal">SUM(V482:AE482)</f>
        <v>2382800</v>
      </c>
      <c r="V482" s="95" t="n">
        <f aca="false" ca="false" dt2D="false" dtr="false" t="normal">V483</f>
        <v>2382800</v>
      </c>
      <c r="W482" s="95" t="n">
        <f aca="false" ca="false" dt2D="false" dtr="false" t="normal">W483</f>
        <v>0</v>
      </c>
      <c r="X482" s="95" t="n">
        <f aca="false" ca="false" dt2D="false" dtr="false" t="normal">X483</f>
        <v>0</v>
      </c>
      <c r="Y482" s="95" t="n">
        <f aca="false" ca="false" dt2D="false" dtr="false" t="normal">Y483</f>
        <v>0</v>
      </c>
      <c r="Z482" s="95" t="n">
        <f aca="false" ca="false" dt2D="false" dtr="false" t="normal">Z483</f>
        <v>0</v>
      </c>
      <c r="AA482" s="95" t="n">
        <f aca="false" ca="false" dt2D="false" dtr="false" t="normal">AA483</f>
        <v>0</v>
      </c>
      <c r="AB482" s="95" t="n">
        <f aca="false" ca="false" dt2D="false" dtr="false" t="normal">AB483</f>
        <v>0</v>
      </c>
      <c r="AC482" s="95" t="n">
        <f aca="false" ca="false" dt2D="false" dtr="false" t="normal">AC483</f>
        <v>0</v>
      </c>
      <c r="AD482" s="95" t="n">
        <f aca="false" ca="false" dt2D="false" dtr="false" t="normal">AD483</f>
        <v>0</v>
      </c>
      <c r="AE482" s="95" t="n"/>
    </row>
    <row ht="33.2000007629395" outlineLevel="0" r="483">
      <c r="B483" s="128" t="n"/>
      <c r="C483" s="40" t="s">
        <v>137</v>
      </c>
      <c r="D483" s="8" t="n">
        <v>925</v>
      </c>
      <c r="E483" s="38" t="s">
        <v>59</v>
      </c>
      <c r="F483" s="38" t="s">
        <v>39</v>
      </c>
      <c r="G483" s="130" t="n">
        <v>7000063110</v>
      </c>
      <c r="H483" s="172" t="n">
        <v>600</v>
      </c>
      <c r="I483" s="39" t="n">
        <f aca="false" ca="false" dt2D="false" dtr="false" t="normal">SUM(J483:T483)</f>
        <v>2291000</v>
      </c>
      <c r="J483" s="95" t="n"/>
      <c r="K483" s="95" t="n">
        <v>2291000</v>
      </c>
      <c r="L483" s="95" t="n"/>
      <c r="M483" s="95" t="n"/>
      <c r="N483" s="95" t="n"/>
      <c r="O483" s="95" t="n"/>
      <c r="P483" s="95" t="n"/>
      <c r="Q483" s="95" t="n"/>
      <c r="R483" s="95" t="n"/>
      <c r="S483" s="95" t="n"/>
      <c r="T483" s="95" t="n"/>
      <c r="U483" s="39" t="n">
        <f aca="false" ca="false" dt2D="false" dtr="false" t="normal">SUM(V483:AE483)</f>
        <v>2382800</v>
      </c>
      <c r="V483" s="95" t="n">
        <v>2382800</v>
      </c>
      <c r="W483" s="95" t="n"/>
      <c r="X483" s="95" t="n"/>
      <c r="Y483" s="95" t="n"/>
      <c r="Z483" s="95" t="n"/>
      <c r="AA483" s="95" t="n"/>
      <c r="AB483" s="95" t="n"/>
      <c r="AC483" s="95" t="n"/>
      <c r="AD483" s="95" t="n"/>
      <c r="AE483" s="95" t="n"/>
    </row>
    <row ht="48.9000015258789" outlineLevel="0" r="484">
      <c r="B484" s="128" t="n"/>
      <c r="C484" s="40" t="s">
        <v>295</v>
      </c>
      <c r="D484" s="8" t="n">
        <v>925</v>
      </c>
      <c r="E484" s="38" t="s">
        <v>59</v>
      </c>
      <c r="F484" s="38" t="s">
        <v>39</v>
      </c>
      <c r="G484" s="130" t="s">
        <v>296</v>
      </c>
      <c r="H484" s="172" t="n"/>
      <c r="I484" s="39" t="n">
        <f aca="false" ca="false" dt2D="false" dtr="false" t="normal">SUM(J484:T484)</f>
        <v>2431100</v>
      </c>
      <c r="J484" s="95" t="n"/>
      <c r="K484" s="95" t="n">
        <f aca="false" ca="false" dt2D="false" dtr="false" t="normal">K485</f>
        <v>2431100</v>
      </c>
      <c r="L484" s="95" t="n">
        <f aca="false" ca="false" dt2D="false" dtr="false" t="normal">L485</f>
        <v>0</v>
      </c>
      <c r="M484" s="95" t="n">
        <f aca="false" ca="false" dt2D="false" dtr="false" t="normal">M485</f>
        <v>0</v>
      </c>
      <c r="N484" s="95" t="n">
        <f aca="false" ca="false" dt2D="false" dtr="false" t="normal">N485</f>
        <v>0</v>
      </c>
      <c r="O484" s="95" t="n">
        <f aca="false" ca="false" dt2D="false" dtr="false" t="normal">O485</f>
        <v>0</v>
      </c>
      <c r="P484" s="95" t="n">
        <f aca="false" ca="false" dt2D="false" dtr="false" t="normal">P485</f>
        <v>0</v>
      </c>
      <c r="Q484" s="95" t="n">
        <f aca="false" ca="false" dt2D="false" dtr="false" t="normal">Q485</f>
        <v>0</v>
      </c>
      <c r="R484" s="95" t="n">
        <f aca="false" ca="false" dt2D="false" dtr="false" t="normal">R485</f>
        <v>0</v>
      </c>
      <c r="S484" s="95" t="n">
        <f aca="false" ca="false" dt2D="false" dtr="false" t="normal">S485</f>
        <v>0</v>
      </c>
      <c r="T484" s="95" t="n"/>
      <c r="U484" s="39" t="n">
        <f aca="false" ca="false" dt2D="false" dtr="false" t="normal">SUM(V484:AE484)</f>
        <v>2431100</v>
      </c>
      <c r="V484" s="95" t="n">
        <f aca="false" ca="false" dt2D="false" dtr="false" t="normal">V485</f>
        <v>2431100</v>
      </c>
      <c r="W484" s="95" t="n">
        <f aca="false" ca="false" dt2D="false" dtr="false" t="normal">W485</f>
        <v>0</v>
      </c>
      <c r="X484" s="95" t="n">
        <f aca="false" ca="false" dt2D="false" dtr="false" t="normal">X485</f>
        <v>0</v>
      </c>
      <c r="Y484" s="95" t="n">
        <f aca="false" ca="false" dt2D="false" dtr="false" t="normal">Y485</f>
        <v>0</v>
      </c>
      <c r="Z484" s="95" t="n">
        <f aca="false" ca="false" dt2D="false" dtr="false" t="normal">Z485</f>
        <v>0</v>
      </c>
      <c r="AA484" s="95" t="n">
        <f aca="false" ca="false" dt2D="false" dtr="false" t="normal">AA485</f>
        <v>0</v>
      </c>
      <c r="AB484" s="95" t="n">
        <f aca="false" ca="false" dt2D="false" dtr="false" t="normal">AB485</f>
        <v>0</v>
      </c>
      <c r="AC484" s="95" t="n">
        <f aca="false" ca="false" dt2D="false" dtr="false" t="normal">AC485</f>
        <v>0</v>
      </c>
      <c r="AD484" s="95" t="n">
        <f aca="false" ca="false" dt2D="false" dtr="false" t="normal">AD485</f>
        <v>0</v>
      </c>
      <c r="AE484" s="95" t="n"/>
    </row>
    <row ht="33.2000007629395" outlineLevel="0" r="485">
      <c r="B485" s="128" t="n"/>
      <c r="C485" s="40" t="s">
        <v>137</v>
      </c>
      <c r="D485" s="8" t="n">
        <v>925</v>
      </c>
      <c r="E485" s="38" t="s">
        <v>59</v>
      </c>
      <c r="F485" s="38" t="s">
        <v>39</v>
      </c>
      <c r="G485" s="130" t="s">
        <v>296</v>
      </c>
      <c r="H485" s="172" t="n">
        <v>600</v>
      </c>
      <c r="I485" s="39" t="n">
        <f aca="false" ca="false" dt2D="false" dtr="false" t="normal">SUM(J485:T485)</f>
        <v>2431100</v>
      </c>
      <c r="J485" s="95" t="n"/>
      <c r="K485" s="95" t="n">
        <v>2431100</v>
      </c>
      <c r="L485" s="95" t="n"/>
      <c r="M485" s="95" t="n"/>
      <c r="N485" s="95" t="n"/>
      <c r="O485" s="95" t="n"/>
      <c r="P485" s="95" t="n"/>
      <c r="Q485" s="95" t="n"/>
      <c r="R485" s="95" t="n"/>
      <c r="S485" s="95" t="n"/>
      <c r="T485" s="95" t="n"/>
      <c r="U485" s="39" t="n">
        <f aca="false" ca="false" dt2D="false" dtr="false" t="normal">SUM(V485:AE485)</f>
        <v>2431100</v>
      </c>
      <c r="V485" s="95" t="n">
        <v>2431100</v>
      </c>
      <c r="W485" s="95" t="n"/>
      <c r="X485" s="95" t="n"/>
      <c r="Y485" s="95" t="n"/>
      <c r="Z485" s="95" t="n"/>
      <c r="AA485" s="95" t="n"/>
      <c r="AB485" s="95" t="n"/>
      <c r="AC485" s="95" t="n"/>
      <c r="AD485" s="95" t="n"/>
      <c r="AE485" s="95" t="n"/>
    </row>
    <row outlineLevel="0" r="486">
      <c r="B486" s="128" t="n"/>
      <c r="C486" s="40" t="s">
        <v>75</v>
      </c>
      <c r="D486" s="8" t="n">
        <v>925</v>
      </c>
      <c r="E486" s="38" t="s">
        <v>41</v>
      </c>
      <c r="F486" s="38" t="s">
        <v>89</v>
      </c>
      <c r="G486" s="130" t="n"/>
      <c r="H486" s="172" t="n"/>
      <c r="I486" s="39" t="n">
        <f aca="false" ca="false" dt2D="false" dtr="false" t="normal">SUM(J486:T486)</f>
        <v>10543200</v>
      </c>
      <c r="J486" s="95" t="n">
        <f aca="false" ca="false" dt2D="false" dtr="false" t="normal">J487</f>
        <v>10974900</v>
      </c>
      <c r="K486" s="95" t="n">
        <f aca="false" ca="false" dt2D="false" dtr="false" t="normal">K487</f>
        <v>-431700</v>
      </c>
      <c r="L486" s="95" t="n">
        <f aca="false" ca="false" dt2D="false" dtr="false" t="normal">L487</f>
        <v>0</v>
      </c>
      <c r="M486" s="95" t="n">
        <f aca="false" ca="false" dt2D="false" dtr="false" t="normal">M487</f>
        <v>0</v>
      </c>
      <c r="N486" s="95" t="n">
        <f aca="false" ca="false" dt2D="false" dtr="false" t="normal">N487</f>
        <v>0</v>
      </c>
      <c r="O486" s="95" t="n">
        <f aca="false" ca="false" dt2D="false" dtr="false" t="normal">O487</f>
        <v>0</v>
      </c>
      <c r="P486" s="95" t="n">
        <f aca="false" ca="false" dt2D="false" dtr="false" t="normal">P487</f>
        <v>0</v>
      </c>
      <c r="Q486" s="95" t="n">
        <f aca="false" ca="false" dt2D="false" dtr="false" t="normal">Q487</f>
        <v>0</v>
      </c>
      <c r="R486" s="95" t="n">
        <f aca="false" ca="false" dt2D="false" dtr="false" t="normal">R487</f>
        <v>0</v>
      </c>
      <c r="S486" s="95" t="n">
        <f aca="false" ca="false" dt2D="false" dtr="false" t="normal">S487</f>
        <v>0</v>
      </c>
      <c r="T486" s="95" t="n">
        <f aca="false" ca="false" dt2D="false" dtr="false" t="normal">T487</f>
        <v>0</v>
      </c>
      <c r="U486" s="39" t="n">
        <f aca="false" ca="false" dt2D="false" dtr="false" t="normal">SUM(V486:AE486)</f>
        <v>10543200</v>
      </c>
      <c r="V486" s="95" t="n">
        <f aca="false" ca="false" dt2D="false" dtr="false" t="normal">V487</f>
        <v>10543200</v>
      </c>
      <c r="W486" s="95" t="n">
        <f aca="false" ca="false" dt2D="false" dtr="false" t="normal">W487</f>
        <v>0</v>
      </c>
      <c r="X486" s="95" t="n">
        <f aca="false" ca="false" dt2D="false" dtr="false" t="normal">X487</f>
        <v>0</v>
      </c>
      <c r="Y486" s="95" t="n">
        <f aca="false" ca="false" dt2D="false" dtr="false" t="normal">Y487</f>
        <v>0</v>
      </c>
      <c r="Z486" s="95" t="n">
        <f aca="false" ca="false" dt2D="false" dtr="false" t="normal">Z487</f>
        <v>0</v>
      </c>
      <c r="AA486" s="95" t="n">
        <f aca="false" ca="false" dt2D="false" dtr="false" t="normal">AA487</f>
        <v>0</v>
      </c>
      <c r="AB486" s="95" t="n">
        <f aca="false" ca="false" dt2D="false" dtr="false" t="normal">AB487</f>
        <v>0</v>
      </c>
      <c r="AC486" s="95" t="n">
        <f aca="false" ca="false" dt2D="false" dtr="false" t="normal">AC487</f>
        <v>0</v>
      </c>
      <c r="AD486" s="95" t="n">
        <f aca="false" ca="false" dt2D="false" dtr="false" t="normal">AD487</f>
        <v>0</v>
      </c>
      <c r="AE486" s="95" t="n">
        <f aca="false" ca="false" dt2D="false" dtr="false" t="normal">AE487</f>
        <v>0</v>
      </c>
    </row>
    <row outlineLevel="0" r="487">
      <c r="B487" s="128" t="n"/>
      <c r="C487" s="40" t="s">
        <v>77</v>
      </c>
      <c r="D487" s="8" t="n">
        <v>925</v>
      </c>
      <c r="E487" s="38" t="s">
        <v>41</v>
      </c>
      <c r="F487" s="38" t="s">
        <v>25</v>
      </c>
      <c r="G487" s="130" t="n"/>
      <c r="H487" s="172" t="n"/>
      <c r="I487" s="39" t="n">
        <f aca="false" ca="false" dt2D="false" dtr="false" t="normal">SUM(J487:T487)</f>
        <v>10543200</v>
      </c>
      <c r="J487" s="95" t="n">
        <f aca="false" ca="false" dt2D="false" dtr="false" t="normal">J488</f>
        <v>10974900</v>
      </c>
      <c r="K487" s="95" t="n">
        <f aca="false" ca="false" dt2D="false" dtr="false" t="normal">K488</f>
        <v>-431700</v>
      </c>
      <c r="L487" s="95" t="n">
        <f aca="false" ca="false" dt2D="false" dtr="false" t="normal">L488</f>
        <v>0</v>
      </c>
      <c r="M487" s="95" t="n">
        <f aca="false" ca="false" dt2D="false" dtr="false" t="normal">M488</f>
        <v>0</v>
      </c>
      <c r="N487" s="95" t="n">
        <f aca="false" ca="false" dt2D="false" dtr="false" t="normal">N488</f>
        <v>0</v>
      </c>
      <c r="O487" s="95" t="n">
        <f aca="false" ca="false" dt2D="false" dtr="false" t="normal">O488</f>
        <v>0</v>
      </c>
      <c r="P487" s="95" t="n">
        <f aca="false" ca="false" dt2D="false" dtr="false" t="normal">P488</f>
        <v>0</v>
      </c>
      <c r="Q487" s="95" t="n">
        <f aca="false" ca="false" dt2D="false" dtr="false" t="normal">Q488</f>
        <v>0</v>
      </c>
      <c r="R487" s="95" t="n">
        <f aca="false" ca="false" dt2D="false" dtr="false" t="normal">R488</f>
        <v>0</v>
      </c>
      <c r="S487" s="95" t="n">
        <f aca="false" ca="false" dt2D="false" dtr="false" t="normal">S488</f>
        <v>0</v>
      </c>
      <c r="T487" s="95" t="n">
        <f aca="false" ca="false" dt2D="false" dtr="false" t="normal">T488</f>
        <v>0</v>
      </c>
      <c r="U487" s="39" t="n">
        <f aca="false" ca="false" dt2D="false" dtr="false" t="normal">SUM(V487:AE487)</f>
        <v>10543200</v>
      </c>
      <c r="V487" s="95" t="n">
        <f aca="false" ca="false" dt2D="false" dtr="false" t="normal">V488</f>
        <v>10543200</v>
      </c>
      <c r="W487" s="95" t="n">
        <f aca="false" ca="false" dt2D="false" dtr="false" t="normal">W488</f>
        <v>0</v>
      </c>
      <c r="X487" s="95" t="n">
        <f aca="false" ca="false" dt2D="false" dtr="false" t="normal">X488</f>
        <v>0</v>
      </c>
      <c r="Y487" s="95" t="n">
        <f aca="false" ca="false" dt2D="false" dtr="false" t="normal">Y488</f>
        <v>0</v>
      </c>
      <c r="Z487" s="95" t="n">
        <f aca="false" ca="false" dt2D="false" dtr="false" t="normal">Z488</f>
        <v>0</v>
      </c>
      <c r="AA487" s="95" t="n">
        <f aca="false" ca="false" dt2D="false" dtr="false" t="normal">AA488</f>
        <v>0</v>
      </c>
      <c r="AB487" s="95" t="n">
        <f aca="false" ca="false" dt2D="false" dtr="false" t="normal">AB488</f>
        <v>0</v>
      </c>
      <c r="AC487" s="95" t="n">
        <f aca="false" ca="false" dt2D="false" dtr="false" t="normal">AC488</f>
        <v>0</v>
      </c>
      <c r="AD487" s="95" t="n">
        <f aca="false" ca="false" dt2D="false" dtr="false" t="normal">AD488</f>
        <v>0</v>
      </c>
      <c r="AE487" s="95" t="n">
        <f aca="false" ca="false" dt2D="false" dtr="false" t="normal">AE488</f>
        <v>0</v>
      </c>
    </row>
    <row ht="33.2000007629395" outlineLevel="0" r="488">
      <c r="B488" s="128" t="n"/>
      <c r="C488" s="40" t="s">
        <v>161</v>
      </c>
      <c r="D488" s="8" t="n">
        <v>925</v>
      </c>
      <c r="E488" s="38" t="s">
        <v>41</v>
      </c>
      <c r="F488" s="38" t="s">
        <v>25</v>
      </c>
      <c r="G488" s="130" t="n">
        <v>5400000000</v>
      </c>
      <c r="H488" s="172" t="n"/>
      <c r="I488" s="39" t="n">
        <f aca="false" ca="false" dt2D="false" dtr="false" t="normal">SUM(J488:T488)</f>
        <v>10543200</v>
      </c>
      <c r="J488" s="95" t="n">
        <f aca="false" ca="false" dt2D="false" dtr="false" t="normal">J489</f>
        <v>10974900</v>
      </c>
      <c r="K488" s="95" t="n">
        <f aca="false" ca="false" dt2D="false" dtr="false" t="normal">K489</f>
        <v>-431700</v>
      </c>
      <c r="L488" s="95" t="n">
        <f aca="false" ca="false" dt2D="false" dtr="false" t="normal">L489</f>
        <v>0</v>
      </c>
      <c r="M488" s="95" t="n">
        <f aca="false" ca="false" dt2D="false" dtr="false" t="normal">M489</f>
        <v>0</v>
      </c>
      <c r="N488" s="95" t="n">
        <f aca="false" ca="false" dt2D="false" dtr="false" t="normal">N489</f>
        <v>0</v>
      </c>
      <c r="O488" s="95" t="n">
        <f aca="false" ca="false" dt2D="false" dtr="false" t="normal">O489</f>
        <v>0</v>
      </c>
      <c r="P488" s="95" t="n">
        <f aca="false" ca="false" dt2D="false" dtr="false" t="normal">P489</f>
        <v>0</v>
      </c>
      <c r="Q488" s="95" t="n">
        <f aca="false" ca="false" dt2D="false" dtr="false" t="normal">Q489</f>
        <v>0</v>
      </c>
      <c r="R488" s="95" t="n">
        <f aca="false" ca="false" dt2D="false" dtr="false" t="normal">R489</f>
        <v>0</v>
      </c>
      <c r="S488" s="95" t="n">
        <f aca="false" ca="false" dt2D="false" dtr="false" t="normal">S489</f>
        <v>0</v>
      </c>
      <c r="T488" s="95" t="n">
        <f aca="false" ca="false" dt2D="false" dtr="false" t="normal">T489</f>
        <v>0</v>
      </c>
      <c r="U488" s="39" t="n">
        <f aca="false" ca="false" dt2D="false" dtr="false" t="normal">SUM(V488:AE488)</f>
        <v>10543200</v>
      </c>
      <c r="V488" s="95" t="n">
        <f aca="false" ca="false" dt2D="false" dtr="false" t="normal">V489</f>
        <v>10543200</v>
      </c>
      <c r="W488" s="95" t="n">
        <f aca="false" ca="false" dt2D="false" dtr="false" t="normal">W489</f>
        <v>0</v>
      </c>
      <c r="X488" s="95" t="n">
        <f aca="false" ca="false" dt2D="false" dtr="false" t="normal">X489</f>
        <v>0</v>
      </c>
      <c r="Y488" s="95" t="n">
        <f aca="false" ca="false" dt2D="false" dtr="false" t="normal">Y489</f>
        <v>0</v>
      </c>
      <c r="Z488" s="95" t="n">
        <f aca="false" ca="false" dt2D="false" dtr="false" t="normal">Z489</f>
        <v>0</v>
      </c>
      <c r="AA488" s="95" t="n">
        <f aca="false" ca="false" dt2D="false" dtr="false" t="normal">AA489</f>
        <v>0</v>
      </c>
      <c r="AB488" s="95" t="n">
        <f aca="false" ca="false" dt2D="false" dtr="false" t="normal">AB489</f>
        <v>0</v>
      </c>
      <c r="AC488" s="95" t="n">
        <f aca="false" ca="false" dt2D="false" dtr="false" t="normal">AC489</f>
        <v>0</v>
      </c>
      <c r="AD488" s="95" t="n">
        <f aca="false" ca="false" dt2D="false" dtr="false" t="normal">AD489</f>
        <v>0</v>
      </c>
      <c r="AE488" s="95" t="n">
        <f aca="false" ca="false" dt2D="false" dtr="false" t="normal">AE489</f>
        <v>0</v>
      </c>
    </row>
    <row ht="78.4499969482422" outlineLevel="0" r="489">
      <c r="B489" s="128" t="n"/>
      <c r="C489" s="171" t="s">
        <v>166</v>
      </c>
      <c r="D489" s="8" t="n">
        <v>925</v>
      </c>
      <c r="E489" s="38" t="s">
        <v>41</v>
      </c>
      <c r="F489" s="38" t="s">
        <v>25</v>
      </c>
      <c r="G489" s="130" t="n">
        <v>5400060710</v>
      </c>
      <c r="H489" s="172" t="n"/>
      <c r="I489" s="39" t="n">
        <f aca="false" ca="false" dt2D="false" dtr="false" t="normal">SUM(J489:T489)</f>
        <v>10543200</v>
      </c>
      <c r="J489" s="95" t="n">
        <f aca="false" ca="false" dt2D="false" dtr="false" t="normal">J491+J490</f>
        <v>10974900</v>
      </c>
      <c r="K489" s="95" t="n">
        <f aca="false" ca="false" dt2D="false" dtr="false" t="normal">K491+K490</f>
        <v>-431700</v>
      </c>
      <c r="L489" s="95" t="n">
        <f aca="false" ca="false" dt2D="false" dtr="false" t="normal">L491+L490</f>
        <v>0</v>
      </c>
      <c r="M489" s="95" t="n">
        <f aca="false" ca="false" dt2D="false" dtr="false" t="normal">M491+M490</f>
        <v>0</v>
      </c>
      <c r="N489" s="95" t="n">
        <f aca="false" ca="false" dt2D="false" dtr="false" t="normal">N491+N490</f>
        <v>0</v>
      </c>
      <c r="O489" s="95" t="n">
        <f aca="false" ca="false" dt2D="false" dtr="false" t="normal">O491+O490</f>
        <v>0</v>
      </c>
      <c r="P489" s="95" t="n">
        <f aca="false" ca="false" dt2D="false" dtr="false" t="normal">P491+P490</f>
        <v>0</v>
      </c>
      <c r="Q489" s="95" t="n">
        <f aca="false" ca="false" dt2D="false" dtr="false" t="normal">Q491+Q490</f>
        <v>0</v>
      </c>
      <c r="R489" s="95" t="n">
        <f aca="false" ca="false" dt2D="false" dtr="false" t="normal">R491+R490</f>
        <v>0</v>
      </c>
      <c r="S489" s="95" t="n">
        <f aca="false" ca="false" dt2D="false" dtr="false" t="normal">S491+S490</f>
        <v>0</v>
      </c>
      <c r="T489" s="95" t="n">
        <f aca="false" ca="false" dt2D="false" dtr="false" t="normal">T491+T490</f>
        <v>0</v>
      </c>
      <c r="U489" s="39" t="n">
        <f aca="false" ca="false" dt2D="false" dtr="false" t="normal">SUM(V489:AE489)</f>
        <v>10543200</v>
      </c>
      <c r="V489" s="95" t="n">
        <f aca="false" ca="false" dt2D="false" dtr="false" t="normal">V491+V490</f>
        <v>10543200</v>
      </c>
      <c r="W489" s="95" t="n">
        <f aca="false" ca="false" dt2D="false" dtr="false" t="normal">W491+W490</f>
        <v>0</v>
      </c>
      <c r="X489" s="95" t="n">
        <f aca="false" ca="false" dt2D="false" dtr="false" t="normal">X491+X490</f>
        <v>0</v>
      </c>
      <c r="Y489" s="95" t="n">
        <f aca="false" ca="false" dt2D="false" dtr="false" t="normal">Y491+Y490</f>
        <v>0</v>
      </c>
      <c r="Z489" s="95" t="n">
        <f aca="false" ca="false" dt2D="false" dtr="false" t="normal">Z491+Z490</f>
        <v>0</v>
      </c>
      <c r="AA489" s="95" t="n">
        <f aca="false" ca="false" dt2D="false" dtr="false" t="normal">AA491+AA490</f>
        <v>0</v>
      </c>
      <c r="AB489" s="95" t="n">
        <f aca="false" ca="false" dt2D="false" dtr="false" t="normal">AB491+AB490</f>
        <v>0</v>
      </c>
      <c r="AC489" s="95" t="n">
        <f aca="false" ca="false" dt2D="false" dtr="false" t="normal">AC491+AC490</f>
        <v>0</v>
      </c>
      <c r="AD489" s="95" t="n">
        <f aca="false" ca="false" dt2D="false" dtr="false" t="normal">AD491+AD490</f>
        <v>0</v>
      </c>
      <c r="AE489" s="95" t="n">
        <f aca="false" ca="false" dt2D="false" dtr="false" t="normal">AE491+AE490</f>
        <v>0</v>
      </c>
    </row>
    <row ht="33.2000007629395" outlineLevel="0" r="490">
      <c r="B490" s="128" t="n"/>
      <c r="C490" s="40" t="s">
        <v>109</v>
      </c>
      <c r="D490" s="8" t="n">
        <v>925</v>
      </c>
      <c r="E490" s="38" t="s">
        <v>41</v>
      </c>
      <c r="F490" s="38" t="s">
        <v>25</v>
      </c>
      <c r="G490" s="130" t="n">
        <v>5400060710</v>
      </c>
      <c r="H490" s="172" t="n">
        <v>200</v>
      </c>
      <c r="I490" s="39" t="n">
        <f aca="false" ca="false" dt2D="false" dtr="false" t="normal">SUM(J490:T490)</f>
        <v>154800</v>
      </c>
      <c r="J490" s="39" t="n">
        <v>161100</v>
      </c>
      <c r="K490" s="39" t="n">
        <v>-6300</v>
      </c>
      <c r="L490" s="39" t="n"/>
      <c r="M490" s="39" t="n"/>
      <c r="N490" s="39" t="n"/>
      <c r="O490" s="39" t="n"/>
      <c r="P490" s="39" t="n"/>
      <c r="Q490" s="39" t="n"/>
      <c r="R490" s="39" t="n"/>
      <c r="S490" s="39" t="n"/>
      <c r="T490" s="39" t="n">
        <v>0</v>
      </c>
      <c r="U490" s="39" t="n">
        <f aca="false" ca="false" dt2D="false" dtr="false" t="normal">SUM(V490:AE490)</f>
        <v>154800</v>
      </c>
      <c r="V490" s="39" t="n">
        <v>154800</v>
      </c>
      <c r="W490" s="39" t="n"/>
      <c r="X490" s="39" t="n"/>
      <c r="Y490" s="39" t="n"/>
      <c r="Z490" s="39" t="n"/>
      <c r="AA490" s="39" t="n"/>
      <c r="AB490" s="39" t="n"/>
      <c r="AC490" s="39" t="n"/>
      <c r="AD490" s="39" t="n"/>
      <c r="AE490" s="39" t="n">
        <v>0</v>
      </c>
    </row>
    <row outlineLevel="0" r="491">
      <c r="B491" s="128" t="n"/>
      <c r="C491" s="40" t="s">
        <v>163</v>
      </c>
      <c r="D491" s="8" t="n">
        <v>925</v>
      </c>
      <c r="E491" s="38" t="s">
        <v>41</v>
      </c>
      <c r="F491" s="38" t="s">
        <v>25</v>
      </c>
      <c r="G491" s="130" t="n">
        <v>5400060710</v>
      </c>
      <c r="H491" s="172" t="n">
        <v>300</v>
      </c>
      <c r="I491" s="39" t="n">
        <f aca="false" ca="false" dt2D="false" dtr="false" t="normal">SUM(J491:T491)</f>
        <v>10388400</v>
      </c>
      <c r="J491" s="39" t="n">
        <v>10813800</v>
      </c>
      <c r="K491" s="39" t="n">
        <v>-425400</v>
      </c>
      <c r="L491" s="39" t="n"/>
      <c r="M491" s="39" t="n"/>
      <c r="N491" s="39" t="n"/>
      <c r="O491" s="39" t="n"/>
      <c r="P491" s="39" t="n"/>
      <c r="Q491" s="39" t="n"/>
      <c r="R491" s="39" t="n"/>
      <c r="S491" s="39" t="n"/>
      <c r="T491" s="39" t="n">
        <v>0</v>
      </c>
      <c r="U491" s="39" t="n">
        <f aca="false" ca="false" dt2D="false" dtr="false" t="normal">SUM(V491:AE491)</f>
        <v>10388400</v>
      </c>
      <c r="V491" s="39" t="n">
        <v>10388400</v>
      </c>
      <c r="W491" s="39" t="n"/>
      <c r="X491" s="39" t="n"/>
      <c r="Y491" s="39" t="n"/>
      <c r="Z491" s="39" t="n"/>
      <c r="AA491" s="39" t="n"/>
      <c r="AB491" s="39" t="n"/>
      <c r="AC491" s="39" t="n"/>
      <c r="AD491" s="39" t="n"/>
      <c r="AE491" s="39" t="n">
        <v>0</v>
      </c>
    </row>
    <row customFormat="true" ht="33.2000007629395" outlineLevel="0" r="492" s="123">
      <c r="A492" s="124" t="n"/>
      <c r="B492" s="128" t="s">
        <v>74</v>
      </c>
      <c r="C492" s="31" t="s">
        <v>357</v>
      </c>
      <c r="D492" s="173" t="n">
        <v>926</v>
      </c>
      <c r="E492" s="43" t="n"/>
      <c r="F492" s="43" t="n"/>
      <c r="G492" s="167" t="n"/>
      <c r="H492" s="43" t="n"/>
      <c r="I492" s="35" t="n">
        <f aca="false" ca="false" dt2D="false" dtr="false" t="normal">SUM(J492:T492)</f>
        <v>131776900</v>
      </c>
      <c r="J492" s="168" t="n">
        <f aca="false" ca="false" dt2D="false" dtr="false" t="normal">J498+J515+J493</f>
        <v>133339900</v>
      </c>
      <c r="K492" s="168" t="n">
        <f aca="false" ca="false" dt2D="false" dtr="false" t="normal">K498+K515+K493</f>
        <v>-1553400</v>
      </c>
      <c r="L492" s="168" t="n">
        <f aca="false" ca="false" dt2D="false" dtr="false" t="normal">L498+L515+L493</f>
        <v>400</v>
      </c>
      <c r="M492" s="168" t="n">
        <f aca="false" ca="false" dt2D="false" dtr="false" t="normal">M498+M515+M493</f>
        <v>0</v>
      </c>
      <c r="N492" s="168" t="n">
        <f aca="false" ca="false" dt2D="false" dtr="false" t="normal">N498+N515+N493</f>
        <v>-10000</v>
      </c>
      <c r="O492" s="168" t="n">
        <f aca="false" ca="false" dt2D="false" dtr="false" t="normal">O498+O515+O493</f>
        <v>0</v>
      </c>
      <c r="P492" s="168" t="n">
        <f aca="false" ca="false" dt2D="false" dtr="false" t="normal">P498+P515+P493</f>
        <v>0</v>
      </c>
      <c r="Q492" s="168" t="n">
        <f aca="false" ca="false" dt2D="false" dtr="false" t="normal">Q498+Q515+Q493</f>
        <v>0</v>
      </c>
      <c r="R492" s="168" t="n">
        <f aca="false" ca="false" dt2D="false" dtr="false" t="normal">R498+R515+R493</f>
        <v>0</v>
      </c>
      <c r="S492" s="168" t="n">
        <f aca="false" ca="false" dt2D="false" dtr="false" t="normal">S498+S515+S493</f>
        <v>0</v>
      </c>
      <c r="T492" s="168" t="n">
        <f aca="false" ca="false" dt2D="false" dtr="false" t="normal">T498+T515</f>
        <v>0</v>
      </c>
      <c r="U492" s="35" t="n">
        <f aca="false" ca="false" dt2D="false" dtr="false" t="normal">SUM(V492:AE492)</f>
        <v>138981600</v>
      </c>
      <c r="V492" s="168" t="n">
        <f aca="false" ca="false" dt2D="false" dtr="false" t="normal">V498+V515+V493</f>
        <v>138498700</v>
      </c>
      <c r="W492" s="168" t="n">
        <f aca="false" ca="false" dt2D="false" dtr="false" t="normal">W498+W515+W493</f>
        <v>482900</v>
      </c>
      <c r="X492" s="168" t="n">
        <f aca="false" ca="false" dt2D="false" dtr="false" t="normal">X498+X515+X493</f>
        <v>0</v>
      </c>
      <c r="Y492" s="168" t="n">
        <f aca="false" ca="false" dt2D="false" dtr="false" t="normal">Y498+Y515+Y493</f>
        <v>0</v>
      </c>
      <c r="Z492" s="168" t="n">
        <f aca="false" ca="false" dt2D="false" dtr="false" t="normal">Z498+Z515+Z493</f>
        <v>0</v>
      </c>
      <c r="AA492" s="168" t="n">
        <f aca="false" ca="false" dt2D="false" dtr="false" t="normal">AA498+AA515+AA493</f>
        <v>0</v>
      </c>
      <c r="AB492" s="168" t="n">
        <f aca="false" ca="false" dt2D="false" dtr="false" t="normal">AB498+AB515+AB493</f>
        <v>0</v>
      </c>
      <c r="AC492" s="168" t="n">
        <f aca="false" ca="false" dt2D="false" dtr="false" t="normal">AC498+AC515+AC493</f>
        <v>0</v>
      </c>
      <c r="AD492" s="168" t="n">
        <f aca="false" ca="false" dt2D="false" dtr="false" t="normal">AD498+AD515+AD493</f>
        <v>0</v>
      </c>
      <c r="AE492" s="168" t="n">
        <f aca="false" ca="false" dt2D="false" dtr="false" t="normal">AE498+AE515</f>
        <v>0</v>
      </c>
    </row>
    <row customFormat="true" ht="19.3500003814697" outlineLevel="0" r="493" s="123">
      <c r="A493" s="124" t="n"/>
      <c r="B493" s="128" t="n"/>
      <c r="C493" s="40" t="s">
        <v>17</v>
      </c>
      <c r="D493" s="8" t="n">
        <v>926</v>
      </c>
      <c r="E493" s="38" t="s">
        <v>18</v>
      </c>
      <c r="F493" s="38" t="s">
        <v>89</v>
      </c>
      <c r="G493" s="130" t="n"/>
      <c r="H493" s="38" t="n"/>
      <c r="I493" s="39" t="n">
        <f aca="false" ca="false" dt2D="false" dtr="false" t="normal">SUM(J493:T493)</f>
        <v>783600</v>
      </c>
      <c r="J493" s="95" t="n">
        <f aca="false" ca="false" dt2D="false" dtr="false" t="normal">J494</f>
        <v>0</v>
      </c>
      <c r="K493" s="95" t="n">
        <f aca="false" ca="false" dt2D="false" dtr="false" t="normal">K494</f>
        <v>783600</v>
      </c>
      <c r="L493" s="95" t="n">
        <f aca="false" ca="false" dt2D="false" dtr="false" t="normal">L494</f>
        <v>0</v>
      </c>
      <c r="M493" s="95" t="n">
        <f aca="false" ca="false" dt2D="false" dtr="false" t="normal">M494</f>
        <v>0</v>
      </c>
      <c r="N493" s="95" t="n">
        <f aca="false" ca="false" dt2D="false" dtr="false" t="normal">N494</f>
        <v>0</v>
      </c>
      <c r="O493" s="95" t="n">
        <f aca="false" ca="false" dt2D="false" dtr="false" t="normal">O494</f>
        <v>0</v>
      </c>
      <c r="P493" s="95" t="n">
        <f aca="false" ca="false" dt2D="false" dtr="false" t="normal">P494</f>
        <v>0</v>
      </c>
      <c r="Q493" s="95" t="n">
        <f aca="false" ca="false" dt2D="false" dtr="false" t="normal">Q494</f>
        <v>0</v>
      </c>
      <c r="R493" s="95" t="n">
        <f aca="false" ca="false" dt2D="false" dtr="false" t="normal">R494</f>
        <v>0</v>
      </c>
      <c r="S493" s="95" t="n">
        <f aca="false" ca="false" dt2D="false" dtr="false" t="normal">S494</f>
        <v>0</v>
      </c>
      <c r="T493" s="168" t="n"/>
      <c r="U493" s="39" t="n">
        <f aca="false" ca="false" dt2D="false" dtr="false" t="normal">SUM(V493:AE493)</f>
        <v>792300</v>
      </c>
      <c r="V493" s="95" t="n">
        <f aca="false" ca="false" dt2D="false" dtr="false" t="normal">V494</f>
        <v>792300</v>
      </c>
      <c r="W493" s="95" t="n">
        <f aca="false" ca="false" dt2D="false" dtr="false" t="normal">W494</f>
        <v>0</v>
      </c>
      <c r="X493" s="95" t="n">
        <f aca="false" ca="false" dt2D="false" dtr="false" t="normal">X494</f>
        <v>0</v>
      </c>
      <c r="Y493" s="95" t="n">
        <f aca="false" ca="false" dt2D="false" dtr="false" t="normal">Y494</f>
        <v>0</v>
      </c>
      <c r="Z493" s="95" t="n">
        <f aca="false" ca="false" dt2D="false" dtr="false" t="normal">Z494</f>
        <v>0</v>
      </c>
      <c r="AA493" s="95" t="n">
        <f aca="false" ca="false" dt2D="false" dtr="false" t="normal">AA494</f>
        <v>0</v>
      </c>
      <c r="AB493" s="95" t="n">
        <f aca="false" ca="false" dt2D="false" dtr="false" t="normal">AB494</f>
        <v>0</v>
      </c>
      <c r="AC493" s="95" t="n">
        <f aca="false" ca="false" dt2D="false" dtr="false" t="normal">AC494</f>
        <v>0</v>
      </c>
      <c r="AD493" s="95" t="n">
        <f aca="false" ca="false" dt2D="false" dtr="false" t="normal">AD494</f>
        <v>0</v>
      </c>
      <c r="AE493" s="168" t="n"/>
    </row>
    <row customFormat="true" ht="19.3500003814697" outlineLevel="0" r="494" s="123">
      <c r="A494" s="124" t="n"/>
      <c r="B494" s="128" t="n"/>
      <c r="C494" s="40" t="s">
        <v>33</v>
      </c>
      <c r="D494" s="8" t="n">
        <v>926</v>
      </c>
      <c r="E494" s="38" t="s">
        <v>18</v>
      </c>
      <c r="F494" s="38" t="s">
        <v>34</v>
      </c>
      <c r="G494" s="130" t="n"/>
      <c r="H494" s="38" t="n"/>
      <c r="I494" s="39" t="n">
        <f aca="false" ca="false" dt2D="false" dtr="false" t="normal">SUM(J494:T494)</f>
        <v>783600</v>
      </c>
      <c r="J494" s="95" t="n">
        <f aca="false" ca="false" dt2D="false" dtr="false" t="normal">J495</f>
        <v>0</v>
      </c>
      <c r="K494" s="95" t="n">
        <f aca="false" ca="false" dt2D="false" dtr="false" t="normal">K495</f>
        <v>783600</v>
      </c>
      <c r="L494" s="95" t="n">
        <f aca="false" ca="false" dt2D="false" dtr="false" t="normal">L495</f>
        <v>0</v>
      </c>
      <c r="M494" s="95" t="n">
        <f aca="false" ca="false" dt2D="false" dtr="false" t="normal">M495</f>
        <v>0</v>
      </c>
      <c r="N494" s="95" t="n">
        <f aca="false" ca="false" dt2D="false" dtr="false" t="normal">N495</f>
        <v>0</v>
      </c>
      <c r="O494" s="95" t="n">
        <f aca="false" ca="false" dt2D="false" dtr="false" t="normal">O495</f>
        <v>0</v>
      </c>
      <c r="P494" s="95" t="n">
        <f aca="false" ca="false" dt2D="false" dtr="false" t="normal">P495</f>
        <v>0</v>
      </c>
      <c r="Q494" s="95" t="n">
        <f aca="false" ca="false" dt2D="false" dtr="false" t="normal">Q495</f>
        <v>0</v>
      </c>
      <c r="R494" s="95" t="n">
        <f aca="false" ca="false" dt2D="false" dtr="false" t="normal">R495</f>
        <v>0</v>
      </c>
      <c r="S494" s="95" t="n">
        <f aca="false" ca="false" dt2D="false" dtr="false" t="normal">S495</f>
        <v>0</v>
      </c>
      <c r="T494" s="168" t="n"/>
      <c r="U494" s="39" t="n">
        <f aca="false" ca="false" dt2D="false" dtr="false" t="normal">SUM(V494:AE494)</f>
        <v>792300</v>
      </c>
      <c r="V494" s="95" t="n">
        <f aca="false" ca="false" dt2D="false" dtr="false" t="normal">V495</f>
        <v>792300</v>
      </c>
      <c r="W494" s="95" t="n">
        <f aca="false" ca="false" dt2D="false" dtr="false" t="normal">W495</f>
        <v>0</v>
      </c>
      <c r="X494" s="95" t="n">
        <f aca="false" ca="false" dt2D="false" dtr="false" t="normal">X495</f>
        <v>0</v>
      </c>
      <c r="Y494" s="95" t="n">
        <f aca="false" ca="false" dt2D="false" dtr="false" t="normal">Y495</f>
        <v>0</v>
      </c>
      <c r="Z494" s="95" t="n">
        <f aca="false" ca="false" dt2D="false" dtr="false" t="normal">Z495</f>
        <v>0</v>
      </c>
      <c r="AA494" s="95" t="n">
        <f aca="false" ca="false" dt2D="false" dtr="false" t="normal">AA495</f>
        <v>0</v>
      </c>
      <c r="AB494" s="95" t="n">
        <f aca="false" ca="false" dt2D="false" dtr="false" t="normal">AB495</f>
        <v>0</v>
      </c>
      <c r="AC494" s="95" t="n">
        <f aca="false" ca="false" dt2D="false" dtr="false" t="normal">AC495</f>
        <v>0</v>
      </c>
      <c r="AD494" s="95" t="n">
        <f aca="false" ca="false" dt2D="false" dtr="false" t="normal">AD495</f>
        <v>0</v>
      </c>
      <c r="AE494" s="168" t="n"/>
    </row>
    <row customFormat="true" ht="19.3500003814697" outlineLevel="0" r="495" s="123">
      <c r="A495" s="124" t="n"/>
      <c r="B495" s="128" t="n"/>
      <c r="C495" s="40" t="s">
        <v>181</v>
      </c>
      <c r="D495" s="8" t="n">
        <v>926</v>
      </c>
      <c r="E495" s="38" t="s">
        <v>18</v>
      </c>
      <c r="F495" s="38" t="s">
        <v>34</v>
      </c>
      <c r="G495" s="130" t="n">
        <v>5600000000</v>
      </c>
      <c r="H495" s="38" t="n"/>
      <c r="I495" s="39" t="n">
        <f aca="false" ca="false" dt2D="false" dtr="false" t="normal">SUM(J495:T495)</f>
        <v>783600</v>
      </c>
      <c r="J495" s="95" t="n">
        <f aca="false" ca="false" dt2D="false" dtr="false" t="normal">J496</f>
        <v>0</v>
      </c>
      <c r="K495" s="95" t="n">
        <f aca="false" ca="false" dt2D="false" dtr="false" t="normal">K496</f>
        <v>783600</v>
      </c>
      <c r="L495" s="95" t="n">
        <f aca="false" ca="false" dt2D="false" dtr="false" t="normal">L496</f>
        <v>0</v>
      </c>
      <c r="M495" s="95" t="n">
        <f aca="false" ca="false" dt2D="false" dtr="false" t="normal">M496</f>
        <v>0</v>
      </c>
      <c r="N495" s="95" t="n">
        <f aca="false" ca="false" dt2D="false" dtr="false" t="normal">N496</f>
        <v>0</v>
      </c>
      <c r="O495" s="95" t="n">
        <f aca="false" ca="false" dt2D="false" dtr="false" t="normal">O496</f>
        <v>0</v>
      </c>
      <c r="P495" s="95" t="n">
        <f aca="false" ca="false" dt2D="false" dtr="false" t="normal">P496</f>
        <v>0</v>
      </c>
      <c r="Q495" s="95" t="n">
        <f aca="false" ca="false" dt2D="false" dtr="false" t="normal">Q496</f>
        <v>0</v>
      </c>
      <c r="R495" s="95" t="n">
        <f aca="false" ca="false" dt2D="false" dtr="false" t="normal">R496</f>
        <v>0</v>
      </c>
      <c r="S495" s="95" t="n">
        <f aca="false" ca="false" dt2D="false" dtr="false" t="normal">S496</f>
        <v>0</v>
      </c>
      <c r="T495" s="168" t="n"/>
      <c r="U495" s="39" t="n">
        <f aca="false" ca="false" dt2D="false" dtr="false" t="normal">SUM(V495:AE495)</f>
        <v>792300</v>
      </c>
      <c r="V495" s="95" t="n">
        <f aca="false" ca="false" dt2D="false" dtr="false" t="normal">V496</f>
        <v>792300</v>
      </c>
      <c r="W495" s="95" t="n">
        <f aca="false" ca="false" dt2D="false" dtr="false" t="normal">W496</f>
        <v>0</v>
      </c>
      <c r="X495" s="95" t="n">
        <f aca="false" ca="false" dt2D="false" dtr="false" t="normal">X496</f>
        <v>0</v>
      </c>
      <c r="Y495" s="95" t="n">
        <f aca="false" ca="false" dt2D="false" dtr="false" t="normal">Y496</f>
        <v>0</v>
      </c>
      <c r="Z495" s="95" t="n">
        <f aca="false" ca="false" dt2D="false" dtr="false" t="normal">Z496</f>
        <v>0</v>
      </c>
      <c r="AA495" s="95" t="n">
        <f aca="false" ca="false" dt2D="false" dtr="false" t="normal">AA496</f>
        <v>0</v>
      </c>
      <c r="AB495" s="95" t="n">
        <f aca="false" ca="false" dt2D="false" dtr="false" t="normal">AB496</f>
        <v>0</v>
      </c>
      <c r="AC495" s="95" t="n">
        <f aca="false" ca="false" dt2D="false" dtr="false" t="normal">AC496</f>
        <v>0</v>
      </c>
      <c r="AD495" s="95" t="n">
        <f aca="false" ca="false" dt2D="false" dtr="false" t="normal">AD496</f>
        <v>0</v>
      </c>
      <c r="AE495" s="168" t="n"/>
    </row>
    <row customFormat="true" ht="19.3500003814697" outlineLevel="0" r="496" s="123">
      <c r="A496" s="124" t="n"/>
      <c r="B496" s="128" t="n"/>
      <c r="C496" s="40" t="s">
        <v>181</v>
      </c>
      <c r="D496" s="8" t="n">
        <v>926</v>
      </c>
      <c r="E496" s="38" t="s">
        <v>18</v>
      </c>
      <c r="F496" s="38" t="s">
        <v>34</v>
      </c>
      <c r="G496" s="130" t="n">
        <v>5600010030</v>
      </c>
      <c r="H496" s="38" t="n"/>
      <c r="I496" s="39" t="n">
        <f aca="false" ca="false" dt2D="false" dtr="false" t="normal">SUM(J496:T496)</f>
        <v>783600</v>
      </c>
      <c r="J496" s="95" t="n">
        <f aca="false" ca="false" dt2D="false" dtr="false" t="normal">J497</f>
        <v>0</v>
      </c>
      <c r="K496" s="95" t="n">
        <f aca="false" ca="false" dt2D="false" dtr="false" t="normal">K497</f>
        <v>783600</v>
      </c>
      <c r="L496" s="95" t="n">
        <f aca="false" ca="false" dt2D="false" dtr="false" t="normal">L497</f>
        <v>0</v>
      </c>
      <c r="M496" s="95" t="n">
        <f aca="false" ca="false" dt2D="false" dtr="false" t="normal">M497</f>
        <v>0</v>
      </c>
      <c r="N496" s="95" t="n">
        <f aca="false" ca="false" dt2D="false" dtr="false" t="normal">N497</f>
        <v>0</v>
      </c>
      <c r="O496" s="95" t="n">
        <f aca="false" ca="false" dt2D="false" dtr="false" t="normal">O497</f>
        <v>0</v>
      </c>
      <c r="P496" s="95" t="n">
        <f aca="false" ca="false" dt2D="false" dtr="false" t="normal">P497</f>
        <v>0</v>
      </c>
      <c r="Q496" s="95" t="n">
        <f aca="false" ca="false" dt2D="false" dtr="false" t="normal">Q497</f>
        <v>0</v>
      </c>
      <c r="R496" s="95" t="n">
        <f aca="false" ca="false" dt2D="false" dtr="false" t="normal">R497</f>
        <v>0</v>
      </c>
      <c r="S496" s="95" t="n">
        <f aca="false" ca="false" dt2D="false" dtr="false" t="normal">S497</f>
        <v>0</v>
      </c>
      <c r="T496" s="168" t="n"/>
      <c r="U496" s="39" t="n">
        <f aca="false" ca="false" dt2D="false" dtr="false" t="normal">SUM(V496:AE496)</f>
        <v>792300</v>
      </c>
      <c r="V496" s="95" t="n">
        <f aca="false" ca="false" dt2D="false" dtr="false" t="normal">V497</f>
        <v>792300</v>
      </c>
      <c r="W496" s="95" t="n">
        <f aca="false" ca="false" dt2D="false" dtr="false" t="normal">W497</f>
        <v>0</v>
      </c>
      <c r="X496" s="95" t="n">
        <f aca="false" ca="false" dt2D="false" dtr="false" t="normal">X497</f>
        <v>0</v>
      </c>
      <c r="Y496" s="95" t="n">
        <f aca="false" ca="false" dt2D="false" dtr="false" t="normal">Y497</f>
        <v>0</v>
      </c>
      <c r="Z496" s="95" t="n">
        <f aca="false" ca="false" dt2D="false" dtr="false" t="normal">Z497</f>
        <v>0</v>
      </c>
      <c r="AA496" s="95" t="n">
        <f aca="false" ca="false" dt2D="false" dtr="false" t="normal">AA497</f>
        <v>0</v>
      </c>
      <c r="AB496" s="95" t="n">
        <f aca="false" ca="false" dt2D="false" dtr="false" t="normal">AB497</f>
        <v>0</v>
      </c>
      <c r="AC496" s="95" t="n">
        <f aca="false" ca="false" dt2D="false" dtr="false" t="normal">AC497</f>
        <v>0</v>
      </c>
      <c r="AD496" s="95" t="n">
        <f aca="false" ca="false" dt2D="false" dtr="false" t="normal">AD497</f>
        <v>0</v>
      </c>
      <c r="AE496" s="168" t="n"/>
    </row>
    <row customFormat="true" ht="33.2000007629395" outlineLevel="0" r="497" s="123">
      <c r="A497" s="124" t="n"/>
      <c r="B497" s="128" t="n"/>
      <c r="C497" s="40" t="s">
        <v>109</v>
      </c>
      <c r="D497" s="8" t="n">
        <v>926</v>
      </c>
      <c r="E497" s="38" t="s">
        <v>18</v>
      </c>
      <c r="F497" s="38" t="s">
        <v>34</v>
      </c>
      <c r="G497" s="130" t="n">
        <v>5600010030</v>
      </c>
      <c r="H497" s="38" t="s">
        <v>110</v>
      </c>
      <c r="I497" s="39" t="n">
        <f aca="false" ca="false" dt2D="false" dtr="false" t="normal">SUM(J497:T497)</f>
        <v>783600</v>
      </c>
      <c r="J497" s="168" t="n"/>
      <c r="K497" s="95" t="n">
        <v>783600</v>
      </c>
      <c r="L497" s="95" t="n"/>
      <c r="M497" s="95" t="n"/>
      <c r="N497" s="95" t="n"/>
      <c r="O497" s="95" t="n"/>
      <c r="P497" s="95" t="n"/>
      <c r="Q497" s="95" t="n"/>
      <c r="R497" s="95" t="n"/>
      <c r="S497" s="95" t="n"/>
      <c r="T497" s="168" t="n"/>
      <c r="U497" s="39" t="n">
        <f aca="false" ca="false" dt2D="false" dtr="false" t="normal">SUM(V497:AE497)</f>
        <v>792300</v>
      </c>
      <c r="V497" s="95" t="n">
        <v>792300</v>
      </c>
      <c r="W497" s="95" t="n"/>
      <c r="X497" s="95" t="n"/>
      <c r="Y497" s="95" t="n"/>
      <c r="Z497" s="95" t="n"/>
      <c r="AA497" s="95" t="n"/>
      <c r="AB497" s="95" t="n"/>
      <c r="AC497" s="95" t="n"/>
      <c r="AD497" s="95" t="n"/>
      <c r="AE497" s="168" t="n"/>
    </row>
    <row outlineLevel="0" r="498">
      <c r="B498" s="128" t="n"/>
      <c r="C498" s="40" t="s">
        <v>58</v>
      </c>
      <c r="D498" s="8" t="n">
        <v>926</v>
      </c>
      <c r="E498" s="38" t="s">
        <v>59</v>
      </c>
      <c r="F498" s="38" t="s">
        <v>89</v>
      </c>
      <c r="G498" s="130" t="n"/>
      <c r="H498" s="172" t="n"/>
      <c r="I498" s="39" t="n">
        <f aca="false" ca="false" dt2D="false" dtr="false" t="normal">SUM(J498:T498)</f>
        <v>64343600</v>
      </c>
      <c r="J498" s="95" t="n">
        <f aca="false" ca="false" dt2D="false" dtr="false" t="normal">J499+J509</f>
        <v>69360200</v>
      </c>
      <c r="K498" s="95" t="n">
        <f aca="false" ca="false" dt2D="false" dtr="false" t="normal">K499+K509</f>
        <v>-4466200</v>
      </c>
      <c r="L498" s="95" t="n">
        <f aca="false" ca="false" dt2D="false" dtr="false" t="normal">L499+L509</f>
        <v>-550400</v>
      </c>
      <c r="M498" s="95" t="n">
        <f aca="false" ca="false" dt2D="false" dtr="false" t="normal">M499+M509</f>
        <v>0</v>
      </c>
      <c r="N498" s="95" t="n">
        <f aca="false" ca="false" dt2D="false" dtr="false" t="normal">N499+N509</f>
        <v>0</v>
      </c>
      <c r="O498" s="95" t="n">
        <f aca="false" ca="false" dt2D="false" dtr="false" t="normal">O499+O509</f>
        <v>0</v>
      </c>
      <c r="P498" s="95" t="n">
        <f aca="false" ca="false" dt2D="false" dtr="false" t="normal">P499+P509</f>
        <v>0</v>
      </c>
      <c r="Q498" s="95" t="n">
        <f aca="false" ca="false" dt2D="false" dtr="false" t="normal">Q499+Q509</f>
        <v>0</v>
      </c>
      <c r="R498" s="95" t="n">
        <f aca="false" ca="false" dt2D="false" dtr="false" t="normal">R499+R509</f>
        <v>0</v>
      </c>
      <c r="S498" s="95" t="n">
        <f aca="false" ca="false" dt2D="false" dtr="false" t="normal">S499+S509</f>
        <v>0</v>
      </c>
      <c r="T498" s="95" t="n">
        <f aca="false" ca="false" dt2D="false" dtr="false" t="normal">T499+T509</f>
        <v>0</v>
      </c>
      <c r="U498" s="39" t="n">
        <f aca="false" ca="false" dt2D="false" dtr="false" t="normal">SUM(V498:AE498)</f>
        <v>65134900</v>
      </c>
      <c r="V498" s="95" t="n">
        <f aca="false" ca="false" dt2D="false" dtr="false" t="normal">V499+V509</f>
        <v>65134900</v>
      </c>
      <c r="W498" s="95" t="n">
        <f aca="false" ca="false" dt2D="false" dtr="false" t="normal">W499+W509</f>
        <v>0</v>
      </c>
      <c r="X498" s="95" t="n">
        <f aca="false" ca="false" dt2D="false" dtr="false" t="normal">X499+X509</f>
        <v>0</v>
      </c>
      <c r="Y498" s="95" t="n">
        <f aca="false" ca="false" dt2D="false" dtr="false" t="normal">Y499+Y509</f>
        <v>0</v>
      </c>
      <c r="Z498" s="95" t="n">
        <f aca="false" ca="false" dt2D="false" dtr="false" t="normal">Z499+Z509</f>
        <v>0</v>
      </c>
      <c r="AA498" s="95" t="n">
        <f aca="false" ca="false" dt2D="false" dtr="false" t="normal">AA499+AA509</f>
        <v>0</v>
      </c>
      <c r="AB498" s="95" t="n">
        <f aca="false" ca="false" dt2D="false" dtr="false" t="normal">AB499+AB509</f>
        <v>0</v>
      </c>
      <c r="AC498" s="95" t="n">
        <f aca="false" ca="false" dt2D="false" dtr="false" t="normal">AC499+AC509</f>
        <v>0</v>
      </c>
      <c r="AD498" s="95" t="n">
        <f aca="false" ca="false" dt2D="false" dtr="false" t="normal">AD499+AD509</f>
        <v>0</v>
      </c>
      <c r="AE498" s="95" t="n">
        <f aca="false" ca="false" dt2D="false" dtr="false" t="normal">AE499+AE509</f>
        <v>0</v>
      </c>
    </row>
    <row outlineLevel="0" r="499">
      <c r="B499" s="128" t="n"/>
      <c r="C499" s="40" t="s">
        <v>356</v>
      </c>
      <c r="D499" s="8" t="n">
        <v>926</v>
      </c>
      <c r="E499" s="38" t="s">
        <v>59</v>
      </c>
      <c r="F499" s="38" t="s">
        <v>22</v>
      </c>
      <c r="G499" s="130" t="n"/>
      <c r="H499" s="172" t="n"/>
      <c r="I499" s="39" t="n">
        <f aca="false" ca="false" dt2D="false" dtr="false" t="normal">SUM(J499:T499)</f>
        <v>64343600</v>
      </c>
      <c r="J499" s="95" t="n">
        <f aca="false" ca="false" dt2D="false" dtr="false" t="normal">J500</f>
        <v>69360200</v>
      </c>
      <c r="K499" s="95" t="n">
        <f aca="false" ca="false" dt2D="false" dtr="false" t="normal">K500</f>
        <v>-4466200</v>
      </c>
      <c r="L499" s="95" t="n">
        <f aca="false" ca="false" dt2D="false" dtr="false" t="normal">L500</f>
        <v>-550400</v>
      </c>
      <c r="M499" s="95" t="n">
        <f aca="false" ca="false" dt2D="false" dtr="false" t="normal">M500</f>
        <v>0</v>
      </c>
      <c r="N499" s="95" t="n">
        <f aca="false" ca="false" dt2D="false" dtr="false" t="normal">N500</f>
        <v>0</v>
      </c>
      <c r="O499" s="95" t="n">
        <f aca="false" ca="false" dt2D="false" dtr="false" t="normal">O500</f>
        <v>0</v>
      </c>
      <c r="P499" s="95" t="n">
        <f aca="false" ca="false" dt2D="false" dtr="false" t="normal">P500</f>
        <v>0</v>
      </c>
      <c r="Q499" s="95" t="n">
        <f aca="false" ca="false" dt2D="false" dtr="false" t="normal">Q500</f>
        <v>0</v>
      </c>
      <c r="R499" s="95" t="n">
        <f aca="false" ca="false" dt2D="false" dtr="false" t="normal">R500</f>
        <v>0</v>
      </c>
      <c r="S499" s="95" t="n">
        <f aca="false" ca="false" dt2D="false" dtr="false" t="normal">S500</f>
        <v>0</v>
      </c>
      <c r="T499" s="95" t="n">
        <f aca="false" ca="false" dt2D="false" dtr="false" t="normal">T500</f>
        <v>0</v>
      </c>
      <c r="U499" s="39" t="n">
        <f aca="false" ca="false" dt2D="false" dtr="false" t="normal">SUM(V499:AE499)</f>
        <v>65134900</v>
      </c>
      <c r="V499" s="95" t="n">
        <f aca="false" ca="false" dt2D="false" dtr="false" t="normal">V500</f>
        <v>65134900</v>
      </c>
      <c r="W499" s="95" t="n">
        <f aca="false" ca="false" dt2D="false" dtr="false" t="normal">W500</f>
        <v>0</v>
      </c>
      <c r="X499" s="95" t="n">
        <f aca="false" ca="false" dt2D="false" dtr="false" t="normal">X500</f>
        <v>0</v>
      </c>
      <c r="Y499" s="95" t="n">
        <f aca="false" ca="false" dt2D="false" dtr="false" t="normal">Y500</f>
        <v>0</v>
      </c>
      <c r="Z499" s="95" t="n">
        <f aca="false" ca="false" dt2D="false" dtr="false" t="normal">Z500</f>
        <v>0</v>
      </c>
      <c r="AA499" s="95" t="n">
        <f aca="false" ca="false" dt2D="false" dtr="false" t="normal">AA500</f>
        <v>0</v>
      </c>
      <c r="AB499" s="95" t="n">
        <f aca="false" ca="false" dt2D="false" dtr="false" t="normal">AB500</f>
        <v>0</v>
      </c>
      <c r="AC499" s="95" t="n">
        <f aca="false" ca="false" dt2D="false" dtr="false" t="normal">AC500</f>
        <v>0</v>
      </c>
      <c r="AD499" s="95" t="n">
        <f aca="false" ca="false" dt2D="false" dtr="false" t="normal">AD500</f>
        <v>0</v>
      </c>
      <c r="AE499" s="95" t="n">
        <f aca="false" ca="false" dt2D="false" dtr="false" t="normal">AE500</f>
        <v>0</v>
      </c>
    </row>
    <row outlineLevel="0" r="500">
      <c r="B500" s="128" t="n"/>
      <c r="C500" s="37" t="s">
        <v>190</v>
      </c>
      <c r="D500" s="8" t="n">
        <v>926</v>
      </c>
      <c r="E500" s="38" t="s">
        <v>59</v>
      </c>
      <c r="F500" s="38" t="s">
        <v>22</v>
      </c>
      <c r="G500" s="130" t="n">
        <v>5800000000</v>
      </c>
      <c r="H500" s="172" t="n"/>
      <c r="I500" s="39" t="n">
        <f aca="false" ca="false" dt2D="false" dtr="false" t="normal">SUM(J500:T500)</f>
        <v>64343600</v>
      </c>
      <c r="J500" s="95" t="n">
        <f aca="false" ca="false" dt2D="false" dtr="false" t="normal">J501</f>
        <v>69360200</v>
      </c>
      <c r="K500" s="95" t="n">
        <f aca="false" ca="false" dt2D="false" dtr="false" t="normal">K501</f>
        <v>-4466200</v>
      </c>
      <c r="L500" s="95" t="n">
        <f aca="false" ca="false" dt2D="false" dtr="false" t="normal">L501</f>
        <v>-550400</v>
      </c>
      <c r="M500" s="95" t="n">
        <f aca="false" ca="false" dt2D="false" dtr="false" t="normal">M501</f>
        <v>0</v>
      </c>
      <c r="N500" s="95" t="n">
        <f aca="false" ca="false" dt2D="false" dtr="false" t="normal">N501</f>
        <v>0</v>
      </c>
      <c r="O500" s="95" t="n">
        <f aca="false" ca="false" dt2D="false" dtr="false" t="normal">O501</f>
        <v>0</v>
      </c>
      <c r="P500" s="95" t="n">
        <f aca="false" ca="false" dt2D="false" dtr="false" t="normal">P501</f>
        <v>0</v>
      </c>
      <c r="Q500" s="95" t="n">
        <f aca="false" ca="false" dt2D="false" dtr="false" t="normal">Q501</f>
        <v>0</v>
      </c>
      <c r="R500" s="95" t="n">
        <f aca="false" ca="false" dt2D="false" dtr="false" t="normal">R501</f>
        <v>0</v>
      </c>
      <c r="S500" s="95" t="n">
        <f aca="false" ca="false" dt2D="false" dtr="false" t="normal">S501</f>
        <v>0</v>
      </c>
      <c r="T500" s="95" t="n">
        <f aca="false" ca="false" dt2D="false" dtr="false" t="normal">T501</f>
        <v>0</v>
      </c>
      <c r="U500" s="39" t="n">
        <f aca="false" ca="false" dt2D="false" dtr="false" t="normal">SUM(V500:AE500)</f>
        <v>65134900</v>
      </c>
      <c r="V500" s="95" t="n">
        <f aca="false" ca="false" dt2D="false" dtr="false" t="normal">V501</f>
        <v>65134900</v>
      </c>
      <c r="W500" s="95" t="n">
        <f aca="false" ca="false" dt2D="false" dtr="false" t="normal">W501</f>
        <v>0</v>
      </c>
      <c r="X500" s="95" t="n">
        <f aca="false" ca="false" dt2D="false" dtr="false" t="normal">X501</f>
        <v>0</v>
      </c>
      <c r="Y500" s="95" t="n">
        <f aca="false" ca="false" dt2D="false" dtr="false" t="normal">Y501</f>
        <v>0</v>
      </c>
      <c r="Z500" s="95" t="n">
        <f aca="false" ca="false" dt2D="false" dtr="false" t="normal">Z501</f>
        <v>0</v>
      </c>
      <c r="AA500" s="95" t="n">
        <f aca="false" ca="false" dt2D="false" dtr="false" t="normal">AA501</f>
        <v>0</v>
      </c>
      <c r="AB500" s="95" t="n">
        <f aca="false" ca="false" dt2D="false" dtr="false" t="normal">AB501</f>
        <v>0</v>
      </c>
      <c r="AC500" s="95" t="n">
        <f aca="false" ca="false" dt2D="false" dtr="false" t="normal">AC501</f>
        <v>0</v>
      </c>
      <c r="AD500" s="95" t="n">
        <f aca="false" ca="false" dt2D="false" dtr="false" t="normal">AD501</f>
        <v>0</v>
      </c>
      <c r="AE500" s="95" t="n">
        <f aca="false" ca="false" dt2D="false" dtr="false" t="normal">AE501</f>
        <v>0</v>
      </c>
    </row>
    <row outlineLevel="0" r="501">
      <c r="B501" s="128" t="n"/>
      <c r="C501" s="40" t="s">
        <v>219</v>
      </c>
      <c r="D501" s="8" t="n">
        <v>926</v>
      </c>
      <c r="E501" s="38" t="s">
        <v>59</v>
      </c>
      <c r="F501" s="38" t="s">
        <v>22</v>
      </c>
      <c r="G501" s="130" t="n">
        <v>5820000000</v>
      </c>
      <c r="H501" s="172" t="n"/>
      <c r="I501" s="39" t="n">
        <f aca="false" ca="false" dt2D="false" dtr="false" t="normal">SUM(J501:T501)</f>
        <v>64343600</v>
      </c>
      <c r="J501" s="95" t="n">
        <f aca="false" ca="false" dt2D="false" dtr="false" t="normal">J502+J504</f>
        <v>69360200</v>
      </c>
      <c r="K501" s="95" t="n">
        <f aca="false" ca="false" dt2D="false" dtr="false" t="normal">K502+K504+K506</f>
        <v>-4466200</v>
      </c>
      <c r="L501" s="95" t="n">
        <f aca="false" ca="false" dt2D="false" dtr="false" t="normal">L502+L504+L506</f>
        <v>-550400</v>
      </c>
      <c r="M501" s="95" t="n">
        <f aca="false" ca="false" dt2D="false" dtr="false" t="normal">M502+M504+M506</f>
        <v>0</v>
      </c>
      <c r="N501" s="95" t="n">
        <f aca="false" ca="false" dt2D="false" dtr="false" t="normal">N502+N504+N506</f>
        <v>0</v>
      </c>
      <c r="O501" s="95" t="n">
        <f aca="false" ca="false" dt2D="false" dtr="false" t="normal">O502+O504+O506</f>
        <v>0</v>
      </c>
      <c r="P501" s="95" t="n">
        <f aca="false" ca="false" dt2D="false" dtr="false" t="normal">P502+P504+P506</f>
        <v>0</v>
      </c>
      <c r="Q501" s="95" t="n">
        <f aca="false" ca="false" dt2D="false" dtr="false" t="normal">Q502+Q504+Q506</f>
        <v>0</v>
      </c>
      <c r="R501" s="95" t="n">
        <f aca="false" ca="false" dt2D="false" dtr="false" t="normal">R502+R504+R506</f>
        <v>0</v>
      </c>
      <c r="S501" s="95" t="n">
        <f aca="false" ca="false" dt2D="false" dtr="false" t="normal">S502+S504+S506</f>
        <v>0</v>
      </c>
      <c r="T501" s="95" t="n">
        <f aca="false" ca="false" dt2D="false" dtr="false" t="normal">T502</f>
        <v>0</v>
      </c>
      <c r="U501" s="39" t="n">
        <f aca="false" ca="false" dt2D="false" dtr="false" t="normal">SUM(V501:AE501)</f>
        <v>65134900</v>
      </c>
      <c r="V501" s="95" t="n">
        <f aca="false" ca="false" dt2D="false" dtr="false" t="normal">V502+V504+V506</f>
        <v>65134900</v>
      </c>
      <c r="W501" s="95" t="n">
        <f aca="false" ca="false" dt2D="false" dtr="false" t="normal">W502+W504+W506</f>
        <v>0</v>
      </c>
      <c r="X501" s="95" t="n">
        <f aca="false" ca="false" dt2D="false" dtr="false" t="normal">X502+X504+X506</f>
        <v>0</v>
      </c>
      <c r="Y501" s="95" t="n">
        <f aca="false" ca="false" dt2D="false" dtr="false" t="normal">Y502+Y504+Y506</f>
        <v>0</v>
      </c>
      <c r="Z501" s="95" t="n">
        <f aca="false" ca="false" dt2D="false" dtr="false" t="normal">Z502+Z504+Z506</f>
        <v>0</v>
      </c>
      <c r="AA501" s="95" t="n">
        <f aca="false" ca="false" dt2D="false" dtr="false" t="normal">AA502+AA504+AA506</f>
        <v>0</v>
      </c>
      <c r="AB501" s="95" t="n">
        <f aca="false" ca="false" dt2D="false" dtr="false" t="normal">AB502+AB504+AB506</f>
        <v>0</v>
      </c>
      <c r="AC501" s="95" t="n">
        <f aca="false" ca="false" dt2D="false" dtr="false" t="normal">AC502+AC504+AC506</f>
        <v>0</v>
      </c>
      <c r="AD501" s="95" t="n">
        <f aca="false" ca="false" dt2D="false" dtr="false" t="normal">AD502+AD504+AD506</f>
        <v>0</v>
      </c>
      <c r="AE501" s="95" t="n">
        <f aca="false" ca="false" dt2D="false" dtr="false" t="normal">AE502</f>
        <v>0</v>
      </c>
    </row>
    <row ht="33.2000007629395" outlineLevel="0" r="502">
      <c r="B502" s="128" t="n"/>
      <c r="C502" s="40" t="s">
        <v>144</v>
      </c>
      <c r="D502" s="8" t="n">
        <v>926</v>
      </c>
      <c r="E502" s="38" t="s">
        <v>59</v>
      </c>
      <c r="F502" s="38" t="s">
        <v>22</v>
      </c>
      <c r="G502" s="130" t="n">
        <v>5820000590</v>
      </c>
      <c r="H502" s="172" t="n"/>
      <c r="I502" s="39" t="n">
        <f aca="false" ca="false" dt2D="false" dtr="false" t="normal">SUM(J502:T502)</f>
        <v>64216500</v>
      </c>
      <c r="J502" s="95" t="n">
        <f aca="false" ca="false" dt2D="false" dtr="false" t="normal">J503</f>
        <v>69233100</v>
      </c>
      <c r="K502" s="95" t="n">
        <f aca="false" ca="false" dt2D="false" dtr="false" t="normal">K503</f>
        <v>-5016600</v>
      </c>
      <c r="L502" s="95" t="n">
        <f aca="false" ca="false" dt2D="false" dtr="false" t="normal">L503</f>
        <v>0</v>
      </c>
      <c r="M502" s="95" t="n">
        <f aca="false" ca="false" dt2D="false" dtr="false" t="normal">M503</f>
        <v>0</v>
      </c>
      <c r="N502" s="95" t="n">
        <f aca="false" ca="false" dt2D="false" dtr="false" t="normal">N503</f>
        <v>0</v>
      </c>
      <c r="O502" s="95" t="n">
        <f aca="false" ca="false" dt2D="false" dtr="false" t="normal">O503</f>
        <v>0</v>
      </c>
      <c r="P502" s="95" t="n">
        <f aca="false" ca="false" dt2D="false" dtr="false" t="normal">P503</f>
        <v>0</v>
      </c>
      <c r="Q502" s="95" t="n">
        <f aca="false" ca="false" dt2D="false" dtr="false" t="normal">Q503</f>
        <v>0</v>
      </c>
      <c r="R502" s="95" t="n">
        <f aca="false" ca="false" dt2D="false" dtr="false" t="normal">R503</f>
        <v>0</v>
      </c>
      <c r="S502" s="95" t="n">
        <f aca="false" ca="false" dt2D="false" dtr="false" t="normal">S503</f>
        <v>0</v>
      </c>
      <c r="T502" s="95" t="n">
        <f aca="false" ca="false" dt2D="false" dtr="false" t="normal">T503</f>
        <v>0</v>
      </c>
      <c r="U502" s="39" t="n">
        <f aca="false" ca="false" dt2D="false" dtr="false" t="normal">SUM(V502:AE502)</f>
        <v>65002700</v>
      </c>
      <c r="V502" s="95" t="n">
        <f aca="false" ca="false" dt2D="false" dtr="false" t="normal">V503</f>
        <v>65002700</v>
      </c>
      <c r="W502" s="95" t="n">
        <f aca="false" ca="false" dt2D="false" dtr="false" t="normal">W503</f>
        <v>0</v>
      </c>
      <c r="X502" s="95" t="n">
        <f aca="false" ca="false" dt2D="false" dtr="false" t="normal">X503</f>
        <v>0</v>
      </c>
      <c r="Y502" s="95" t="n">
        <f aca="false" ca="false" dt2D="false" dtr="false" t="normal">Y503</f>
        <v>0</v>
      </c>
      <c r="Z502" s="95" t="n">
        <f aca="false" ca="false" dt2D="false" dtr="false" t="normal">Z503</f>
        <v>0</v>
      </c>
      <c r="AA502" s="95" t="n">
        <f aca="false" ca="false" dt2D="false" dtr="false" t="normal">AA503</f>
        <v>0</v>
      </c>
      <c r="AB502" s="95" t="n">
        <f aca="false" ca="false" dt2D="false" dtr="false" t="normal">AB503</f>
        <v>0</v>
      </c>
      <c r="AC502" s="95" t="n">
        <f aca="false" ca="false" dt2D="false" dtr="false" t="normal">AC503</f>
        <v>0</v>
      </c>
      <c r="AD502" s="95" t="n">
        <f aca="false" ca="false" dt2D="false" dtr="false" t="normal">AD503</f>
        <v>0</v>
      </c>
      <c r="AE502" s="95" t="n">
        <f aca="false" ca="false" dt2D="false" dtr="false" t="normal">AE503</f>
        <v>0</v>
      </c>
    </row>
    <row ht="33.2000007629395" outlineLevel="0" r="503">
      <c r="B503" s="128" t="n"/>
      <c r="C503" s="40" t="s">
        <v>137</v>
      </c>
      <c r="D503" s="8" t="n">
        <v>926</v>
      </c>
      <c r="E503" s="38" t="s">
        <v>59</v>
      </c>
      <c r="F503" s="38" t="s">
        <v>22</v>
      </c>
      <c r="G503" s="130" t="n">
        <v>5820000590</v>
      </c>
      <c r="H503" s="172" t="n">
        <v>600</v>
      </c>
      <c r="I503" s="39" t="n">
        <f aca="false" ca="false" dt2D="false" dtr="false" t="normal">SUM(J503:T503)</f>
        <v>64216500</v>
      </c>
      <c r="J503" s="95" t="n">
        <v>69233100</v>
      </c>
      <c r="K503" s="95" t="n">
        <v>-5016600</v>
      </c>
      <c r="L503" s="95" t="n"/>
      <c r="M503" s="95" t="n"/>
      <c r="N503" s="95" t="n"/>
      <c r="O503" s="95" t="n"/>
      <c r="P503" s="95" t="n"/>
      <c r="Q503" s="95" t="n"/>
      <c r="R503" s="95" t="n"/>
      <c r="S503" s="95" t="n"/>
      <c r="T503" s="95" t="n">
        <v>0</v>
      </c>
      <c r="U503" s="39" t="n">
        <f aca="false" ca="false" dt2D="false" dtr="false" t="normal">SUM(V503:AE503)</f>
        <v>65002700</v>
      </c>
      <c r="V503" s="95" t="n">
        <v>65002700</v>
      </c>
      <c r="W503" s="95" t="n"/>
      <c r="X503" s="95" t="n"/>
      <c r="Y503" s="95" t="n"/>
      <c r="Z503" s="95" t="n"/>
      <c r="AA503" s="95" t="n"/>
      <c r="AB503" s="95" t="n"/>
      <c r="AC503" s="95" t="n"/>
      <c r="AD503" s="95" t="n"/>
      <c r="AE503" s="95" t="n">
        <v>0</v>
      </c>
    </row>
    <row ht="108.900001525879" outlineLevel="0" r="504">
      <c r="B504" s="128" t="n"/>
      <c r="C504" s="40" t="s">
        <v>193</v>
      </c>
      <c r="D504" s="8" t="n">
        <v>926</v>
      </c>
      <c r="E504" s="38" t="s">
        <v>59</v>
      </c>
      <c r="F504" s="38" t="s">
        <v>22</v>
      </c>
      <c r="G504" s="130" t="n">
        <v>5820060820</v>
      </c>
      <c r="H504" s="172" t="n"/>
      <c r="I504" s="39" t="n">
        <f aca="false" ca="false" dt2D="false" dtr="false" t="normal">SUM(J504:T504)</f>
        <v>127100</v>
      </c>
      <c r="J504" s="95" t="n">
        <f aca="false" ca="false" dt2D="false" dtr="false" t="normal">J505</f>
        <v>127100</v>
      </c>
      <c r="K504" s="95" t="n">
        <f aca="false" ca="false" dt2D="false" dtr="false" t="normal">K505</f>
        <v>0</v>
      </c>
      <c r="L504" s="95" t="n">
        <f aca="false" ca="false" dt2D="false" dtr="false" t="normal">L505</f>
        <v>0</v>
      </c>
      <c r="M504" s="95" t="n">
        <f aca="false" ca="false" dt2D="false" dtr="false" t="normal">M505</f>
        <v>0</v>
      </c>
      <c r="N504" s="95" t="n">
        <f aca="false" ca="false" dt2D="false" dtr="false" t="normal">N505</f>
        <v>0</v>
      </c>
      <c r="O504" s="95" t="n">
        <f aca="false" ca="false" dt2D="false" dtr="false" t="normal">O505</f>
        <v>0</v>
      </c>
      <c r="P504" s="95" t="n">
        <f aca="false" ca="false" dt2D="false" dtr="false" t="normal">P505</f>
        <v>0</v>
      </c>
      <c r="Q504" s="95" t="n">
        <f aca="false" ca="false" dt2D="false" dtr="false" t="normal">Q505</f>
        <v>0</v>
      </c>
      <c r="R504" s="95" t="n">
        <f aca="false" ca="false" dt2D="false" dtr="false" t="normal">R505</f>
        <v>0</v>
      </c>
      <c r="S504" s="95" t="n">
        <f aca="false" ca="false" dt2D="false" dtr="false" t="normal">S505</f>
        <v>0</v>
      </c>
      <c r="T504" s="95" t="n">
        <f aca="false" ca="false" dt2D="false" dtr="false" t="normal">T505</f>
        <v>0</v>
      </c>
      <c r="U504" s="39" t="n">
        <f aca="false" ca="false" dt2D="false" dtr="false" t="normal">SUM(V504:AE504)</f>
        <v>132200</v>
      </c>
      <c r="V504" s="95" t="n">
        <f aca="false" ca="false" dt2D="false" dtr="false" t="normal">V505</f>
        <v>132200</v>
      </c>
      <c r="W504" s="95" t="n">
        <f aca="false" ca="false" dt2D="false" dtr="false" t="normal">W505</f>
        <v>0</v>
      </c>
      <c r="X504" s="95" t="n">
        <f aca="false" ca="false" dt2D="false" dtr="false" t="normal">X505</f>
        <v>0</v>
      </c>
      <c r="Y504" s="95" t="n">
        <f aca="false" ca="false" dt2D="false" dtr="false" t="normal">Y505</f>
        <v>0</v>
      </c>
      <c r="Z504" s="95" t="n">
        <f aca="false" ca="false" dt2D="false" dtr="false" t="normal">Z505</f>
        <v>0</v>
      </c>
      <c r="AA504" s="95" t="n">
        <f aca="false" ca="false" dt2D="false" dtr="false" t="normal">AA505</f>
        <v>0</v>
      </c>
      <c r="AB504" s="95" t="n">
        <f aca="false" ca="false" dt2D="false" dtr="false" t="normal">AB505</f>
        <v>0</v>
      </c>
      <c r="AC504" s="95" t="n">
        <f aca="false" ca="false" dt2D="false" dtr="false" t="normal">AC505</f>
        <v>0</v>
      </c>
      <c r="AD504" s="95" t="n">
        <f aca="false" ca="false" dt2D="false" dtr="false" t="normal">AD505</f>
        <v>0</v>
      </c>
      <c r="AE504" s="95" t="n">
        <f aca="false" ca="false" dt2D="false" dtr="false" t="normal">AE505</f>
        <v>0</v>
      </c>
    </row>
    <row ht="33.2000007629395" outlineLevel="0" r="505">
      <c r="B505" s="128" t="n"/>
      <c r="C505" s="40" t="s">
        <v>137</v>
      </c>
      <c r="D505" s="8" t="n">
        <v>926</v>
      </c>
      <c r="E505" s="38" t="s">
        <v>59</v>
      </c>
      <c r="F505" s="38" t="s">
        <v>22</v>
      </c>
      <c r="G505" s="130" t="n">
        <v>5820060820</v>
      </c>
      <c r="H505" s="172" t="n">
        <v>600</v>
      </c>
      <c r="I505" s="39" t="n">
        <f aca="false" ca="false" dt2D="false" dtr="false" t="normal">SUM(J505:T505)</f>
        <v>127100</v>
      </c>
      <c r="J505" s="95" t="n">
        <v>127100</v>
      </c>
      <c r="K505" s="95" t="n">
        <v>0</v>
      </c>
      <c r="L505" s="95" t="n">
        <v>0</v>
      </c>
      <c r="M505" s="95" t="n">
        <v>0</v>
      </c>
      <c r="N505" s="95" t="n">
        <v>0</v>
      </c>
      <c r="O505" s="95" t="n">
        <v>0</v>
      </c>
      <c r="P505" s="95" t="n">
        <v>0</v>
      </c>
      <c r="Q505" s="95" t="n">
        <v>0</v>
      </c>
      <c r="R505" s="95" t="n">
        <v>0</v>
      </c>
      <c r="S505" s="95" t="n">
        <v>0</v>
      </c>
      <c r="T505" s="95" t="n">
        <v>0</v>
      </c>
      <c r="U505" s="39" t="n">
        <f aca="false" ca="false" dt2D="false" dtr="false" t="normal">SUM(V505:AE505)</f>
        <v>132200</v>
      </c>
      <c r="V505" s="95" t="n">
        <v>132200</v>
      </c>
      <c r="W505" s="95" t="n"/>
      <c r="X505" s="95" t="n"/>
      <c r="Y505" s="95" t="n"/>
      <c r="Z505" s="95" t="n"/>
      <c r="AA505" s="95" t="n"/>
      <c r="AB505" s="95" t="n"/>
      <c r="AC505" s="95" t="n"/>
      <c r="AD505" s="95" t="n"/>
      <c r="AE505" s="95" t="n">
        <v>0</v>
      </c>
    </row>
    <row hidden="true" ht="19.3500003814697" outlineLevel="0" r="506">
      <c r="B506" s="128" t="n"/>
      <c r="C506" s="40" t="s">
        <v>222</v>
      </c>
      <c r="D506" s="8" t="n">
        <v>926</v>
      </c>
      <c r="E506" s="38" t="s">
        <v>59</v>
      </c>
      <c r="F506" s="38" t="s">
        <v>22</v>
      </c>
      <c r="G506" s="130" t="s">
        <v>223</v>
      </c>
      <c r="H506" s="172" t="n"/>
      <c r="I506" s="39" t="n">
        <f aca="false" ca="false" dt2D="false" dtr="false" t="normal">SUM(J506:T506)</f>
        <v>0</v>
      </c>
      <c r="J506" s="95" t="n"/>
      <c r="K506" s="95" t="n">
        <f aca="false" ca="false" dt2D="false" dtr="false" t="normal">K507</f>
        <v>550400</v>
      </c>
      <c r="L506" s="95" t="n">
        <f aca="false" ca="false" dt2D="false" dtr="false" t="normal">L507</f>
        <v>-550400</v>
      </c>
      <c r="M506" s="95" t="n">
        <f aca="false" ca="false" dt2D="false" dtr="false" t="normal">M507</f>
        <v>0</v>
      </c>
      <c r="N506" s="95" t="n">
        <f aca="false" ca="false" dt2D="false" dtr="false" t="normal">N507</f>
        <v>0</v>
      </c>
      <c r="O506" s="95" t="n">
        <f aca="false" ca="false" dt2D="false" dtr="false" t="normal">O507</f>
        <v>0</v>
      </c>
      <c r="P506" s="95" t="n">
        <f aca="false" ca="false" dt2D="false" dtr="false" t="normal">P507</f>
        <v>0</v>
      </c>
      <c r="Q506" s="95" t="n">
        <f aca="false" ca="false" dt2D="false" dtr="false" t="normal">Q507</f>
        <v>0</v>
      </c>
      <c r="R506" s="95" t="n">
        <f aca="false" ca="false" dt2D="false" dtr="false" t="normal">R507</f>
        <v>0</v>
      </c>
      <c r="S506" s="95" t="n">
        <f aca="false" ca="false" dt2D="false" dtr="false" t="normal">S507</f>
        <v>0</v>
      </c>
      <c r="T506" s="95" t="n"/>
      <c r="U506" s="39" t="n">
        <f aca="false" ca="false" dt2D="false" dtr="false" t="normal">SUM(V506:AE506)</f>
        <v>0</v>
      </c>
      <c r="V506" s="95" t="n">
        <f aca="false" ca="false" dt2D="false" dtr="false" t="normal">V507</f>
        <v>0</v>
      </c>
      <c r="W506" s="95" t="n">
        <f aca="false" ca="false" dt2D="false" dtr="false" t="normal">W507</f>
        <v>0</v>
      </c>
      <c r="X506" s="95" t="n">
        <f aca="false" ca="false" dt2D="false" dtr="false" t="normal">X507</f>
        <v>0</v>
      </c>
      <c r="Y506" s="95" t="n">
        <f aca="false" ca="false" dt2D="false" dtr="false" t="normal">Y507</f>
        <v>0</v>
      </c>
      <c r="Z506" s="95" t="n">
        <f aca="false" ca="false" dt2D="false" dtr="false" t="normal">Z507</f>
        <v>0</v>
      </c>
      <c r="AA506" s="95" t="n">
        <f aca="false" ca="false" dt2D="false" dtr="false" t="normal">AA507</f>
        <v>0</v>
      </c>
      <c r="AB506" s="95" t="n">
        <f aca="false" ca="false" dt2D="false" dtr="false" t="normal">AB507</f>
        <v>0</v>
      </c>
      <c r="AC506" s="95" t="n">
        <f aca="false" ca="false" dt2D="false" dtr="false" t="normal">AC507</f>
        <v>0</v>
      </c>
      <c r="AD506" s="95" t="n">
        <f aca="false" ca="false" dt2D="false" dtr="false" t="normal">AD507</f>
        <v>0</v>
      </c>
      <c r="AE506" s="95" t="n"/>
    </row>
    <row hidden="true" ht="63.6500015258789" outlineLevel="0" r="507">
      <c r="B507" s="128" t="n"/>
      <c r="C507" s="40" t="s">
        <v>224</v>
      </c>
      <c r="D507" s="8" t="n">
        <v>926</v>
      </c>
      <c r="E507" s="38" t="s">
        <v>59</v>
      </c>
      <c r="F507" s="38" t="s">
        <v>22</v>
      </c>
      <c r="G507" s="130" t="s">
        <v>225</v>
      </c>
      <c r="H507" s="172" t="n"/>
      <c r="I507" s="39" t="n">
        <f aca="false" ca="false" dt2D="false" dtr="false" t="normal">SUM(J507:T507)</f>
        <v>0</v>
      </c>
      <c r="J507" s="95" t="n"/>
      <c r="K507" s="95" t="n">
        <f aca="false" ca="false" dt2D="false" dtr="false" t="normal">K508</f>
        <v>550400</v>
      </c>
      <c r="L507" s="95" t="n">
        <f aca="false" ca="false" dt2D="false" dtr="false" t="normal">L508</f>
        <v>-550400</v>
      </c>
      <c r="M507" s="95" t="n">
        <f aca="false" ca="false" dt2D="false" dtr="false" t="normal">M508</f>
        <v>0</v>
      </c>
      <c r="N507" s="95" t="n">
        <f aca="false" ca="false" dt2D="false" dtr="false" t="normal">N508</f>
        <v>0</v>
      </c>
      <c r="O507" s="95" t="n">
        <f aca="false" ca="false" dt2D="false" dtr="false" t="normal">O508</f>
        <v>0</v>
      </c>
      <c r="P507" s="95" t="n">
        <f aca="false" ca="false" dt2D="false" dtr="false" t="normal">P508</f>
        <v>0</v>
      </c>
      <c r="Q507" s="95" t="n">
        <f aca="false" ca="false" dt2D="false" dtr="false" t="normal">Q508</f>
        <v>0</v>
      </c>
      <c r="R507" s="95" t="n">
        <f aca="false" ca="false" dt2D="false" dtr="false" t="normal">R508</f>
        <v>0</v>
      </c>
      <c r="S507" s="95" t="n">
        <f aca="false" ca="false" dt2D="false" dtr="false" t="normal">S508</f>
        <v>0</v>
      </c>
      <c r="T507" s="95" t="n"/>
      <c r="U507" s="39" t="n">
        <f aca="false" ca="false" dt2D="false" dtr="false" t="normal">SUM(V507:AE507)</f>
        <v>0</v>
      </c>
      <c r="V507" s="95" t="n">
        <f aca="false" ca="false" dt2D="false" dtr="false" t="normal">V508</f>
        <v>0</v>
      </c>
      <c r="W507" s="95" t="n">
        <f aca="false" ca="false" dt2D="false" dtr="false" t="normal">W508</f>
        <v>0</v>
      </c>
      <c r="X507" s="95" t="n">
        <f aca="false" ca="false" dt2D="false" dtr="false" t="normal">X508</f>
        <v>0</v>
      </c>
      <c r="Y507" s="95" t="n">
        <f aca="false" ca="false" dt2D="false" dtr="false" t="normal">Y508</f>
        <v>0</v>
      </c>
      <c r="Z507" s="95" t="n">
        <f aca="false" ca="false" dt2D="false" dtr="false" t="normal">Z508</f>
        <v>0</v>
      </c>
      <c r="AA507" s="95" t="n">
        <f aca="false" ca="false" dt2D="false" dtr="false" t="normal">AA508</f>
        <v>0</v>
      </c>
      <c r="AB507" s="95" t="n">
        <f aca="false" ca="false" dt2D="false" dtr="false" t="normal">AB508</f>
        <v>0</v>
      </c>
      <c r="AC507" s="95" t="n">
        <f aca="false" ca="false" dt2D="false" dtr="false" t="normal">AC508</f>
        <v>0</v>
      </c>
      <c r="AD507" s="95" t="n">
        <f aca="false" ca="false" dt2D="false" dtr="false" t="normal">AD508</f>
        <v>0</v>
      </c>
      <c r="AE507" s="95" t="n"/>
    </row>
    <row hidden="true" ht="33.2000007629395" outlineLevel="0" r="508">
      <c r="B508" s="128" t="n"/>
      <c r="C508" s="40" t="s">
        <v>137</v>
      </c>
      <c r="D508" s="8" t="n">
        <v>926</v>
      </c>
      <c r="E508" s="38" t="s">
        <v>59</v>
      </c>
      <c r="F508" s="38" t="s">
        <v>22</v>
      </c>
      <c r="G508" s="130" t="s">
        <v>225</v>
      </c>
      <c r="H508" s="172" t="n">
        <v>600</v>
      </c>
      <c r="I508" s="39" t="n">
        <f aca="false" ca="false" dt2D="false" dtr="false" t="normal">SUM(J508:T508)</f>
        <v>0</v>
      </c>
      <c r="J508" s="95" t="n"/>
      <c r="K508" s="95" t="n">
        <v>550400</v>
      </c>
      <c r="L508" s="95" t="n">
        <v>-550400</v>
      </c>
      <c r="M508" s="95" t="n">
        <v>0</v>
      </c>
      <c r="N508" s="95" t="n">
        <v>0</v>
      </c>
      <c r="O508" s="95" t="n">
        <v>0</v>
      </c>
      <c r="P508" s="95" t="n">
        <v>0</v>
      </c>
      <c r="Q508" s="95" t="n">
        <v>0</v>
      </c>
      <c r="R508" s="95" t="n">
        <v>0</v>
      </c>
      <c r="S508" s="95" t="n">
        <v>0</v>
      </c>
      <c r="T508" s="95" t="n"/>
      <c r="U508" s="39" t="n">
        <f aca="false" ca="false" dt2D="false" dtr="false" t="normal">SUM(V508:AE508)</f>
        <v>0</v>
      </c>
      <c r="V508" s="95" t="n"/>
      <c r="W508" s="95" t="n"/>
      <c r="X508" s="95" t="n"/>
      <c r="Y508" s="95" t="n"/>
      <c r="Z508" s="95" t="n"/>
      <c r="AA508" s="95" t="n"/>
      <c r="AB508" s="95" t="n"/>
      <c r="AC508" s="95" t="n"/>
      <c r="AD508" s="95" t="n"/>
      <c r="AE508" s="95" t="n"/>
    </row>
    <row hidden="true" ht="19.3500003814697" outlineLevel="0" r="509">
      <c r="B509" s="128" t="n"/>
      <c r="C509" s="40" t="s">
        <v>64</v>
      </c>
      <c r="D509" s="8" t="n">
        <v>926</v>
      </c>
      <c r="E509" s="38" t="s">
        <v>59</v>
      </c>
      <c r="F509" s="38" t="s">
        <v>39</v>
      </c>
      <c r="G509" s="130" t="n"/>
      <c r="H509" s="172" t="n"/>
      <c r="I509" s="39" t="n">
        <f aca="false" ca="false" dt2D="false" dtr="false" t="normal">SUM(J509:T509)</f>
        <v>0</v>
      </c>
      <c r="J509" s="95" t="n">
        <f aca="false" ca="false" dt2D="false" dtr="false" t="normal">J510</f>
        <v>0</v>
      </c>
      <c r="K509" s="95" t="n">
        <f aca="false" ca="false" dt2D="false" dtr="false" t="normal">K510</f>
        <v>0</v>
      </c>
      <c r="L509" s="95" t="n">
        <f aca="false" ca="false" dt2D="false" dtr="false" t="normal">L510</f>
        <v>0</v>
      </c>
      <c r="M509" s="95" t="n">
        <f aca="false" ca="false" dt2D="false" dtr="false" t="normal">M510</f>
        <v>0</v>
      </c>
      <c r="N509" s="95" t="n">
        <f aca="false" ca="false" dt2D="false" dtr="false" t="normal">N510</f>
        <v>0</v>
      </c>
      <c r="O509" s="95" t="n">
        <f aca="false" ca="false" dt2D="false" dtr="false" t="normal">O510</f>
        <v>0</v>
      </c>
      <c r="P509" s="95" t="n">
        <f aca="false" ca="false" dt2D="false" dtr="false" t="normal">P510</f>
        <v>0</v>
      </c>
      <c r="Q509" s="95" t="n">
        <f aca="false" ca="false" dt2D="false" dtr="false" t="normal">Q510</f>
        <v>0</v>
      </c>
      <c r="R509" s="95" t="n">
        <f aca="false" ca="false" dt2D="false" dtr="false" t="normal">R510</f>
        <v>0</v>
      </c>
      <c r="S509" s="95" t="n">
        <f aca="false" ca="false" dt2D="false" dtr="false" t="normal">S510</f>
        <v>0</v>
      </c>
      <c r="T509" s="95" t="n">
        <f aca="false" ca="false" dt2D="false" dtr="false" t="normal">T510</f>
        <v>0</v>
      </c>
      <c r="U509" s="39" t="n">
        <f aca="false" ca="false" dt2D="false" dtr="false" t="normal">SUM(V509:AE509)</f>
        <v>0</v>
      </c>
      <c r="V509" s="95" t="n">
        <f aca="false" ca="false" dt2D="false" dtr="false" t="normal">V510</f>
        <v>0</v>
      </c>
      <c r="W509" s="95" t="n">
        <f aca="false" ca="false" dt2D="false" dtr="false" t="normal">W510</f>
        <v>0</v>
      </c>
      <c r="X509" s="95" t="n">
        <f aca="false" ca="false" dt2D="false" dtr="false" t="normal">X510</f>
        <v>0</v>
      </c>
      <c r="Y509" s="95" t="n">
        <f aca="false" ca="false" dt2D="false" dtr="false" t="normal">Y510</f>
        <v>0</v>
      </c>
      <c r="Z509" s="95" t="n">
        <f aca="false" ca="false" dt2D="false" dtr="false" t="normal">Z510</f>
        <v>0</v>
      </c>
      <c r="AA509" s="95" t="n">
        <f aca="false" ca="false" dt2D="false" dtr="false" t="normal">AA510</f>
        <v>0</v>
      </c>
      <c r="AB509" s="95" t="n">
        <f aca="false" ca="false" dt2D="false" dtr="false" t="normal">AB510</f>
        <v>0</v>
      </c>
      <c r="AC509" s="95" t="n">
        <f aca="false" ca="false" dt2D="false" dtr="false" t="normal">AC510</f>
        <v>0</v>
      </c>
      <c r="AD509" s="95" t="n">
        <f aca="false" ca="false" dt2D="false" dtr="false" t="normal">AD510</f>
        <v>0</v>
      </c>
      <c r="AE509" s="95" t="n">
        <f aca="false" ca="false" dt2D="false" dtr="false" t="normal">AE510</f>
        <v>0</v>
      </c>
    </row>
    <row hidden="true" ht="33.2000007629395" outlineLevel="0" r="510">
      <c r="B510" s="128" t="n"/>
      <c r="C510" s="40" t="s">
        <v>122</v>
      </c>
      <c r="D510" s="8" t="n">
        <v>926</v>
      </c>
      <c r="E510" s="38" t="s">
        <v>59</v>
      </c>
      <c r="F510" s="38" t="s">
        <v>39</v>
      </c>
      <c r="G510" s="130" t="n">
        <v>5100000000</v>
      </c>
      <c r="H510" s="172" t="n"/>
      <c r="I510" s="39" t="n">
        <f aca="false" ca="false" dt2D="false" dtr="false" t="normal">SUM(J510:T510)</f>
        <v>0</v>
      </c>
      <c r="J510" s="95" t="n">
        <f aca="false" ca="false" dt2D="false" dtr="false" t="normal">J511</f>
        <v>0</v>
      </c>
      <c r="K510" s="95" t="n">
        <f aca="false" ca="false" dt2D="false" dtr="false" t="normal">K511</f>
        <v>0</v>
      </c>
      <c r="L510" s="95" t="n">
        <f aca="false" ca="false" dt2D="false" dtr="false" t="normal">L511</f>
        <v>0</v>
      </c>
      <c r="M510" s="95" t="n">
        <f aca="false" ca="false" dt2D="false" dtr="false" t="normal">M511</f>
        <v>0</v>
      </c>
      <c r="N510" s="95" t="n">
        <f aca="false" ca="false" dt2D="false" dtr="false" t="normal">N511</f>
        <v>0</v>
      </c>
      <c r="O510" s="95" t="n">
        <f aca="false" ca="false" dt2D="false" dtr="false" t="normal">O511</f>
        <v>0</v>
      </c>
      <c r="P510" s="95" t="n">
        <f aca="false" ca="false" dt2D="false" dtr="false" t="normal">P511</f>
        <v>0</v>
      </c>
      <c r="Q510" s="95" t="n">
        <f aca="false" ca="false" dt2D="false" dtr="false" t="normal">Q511</f>
        <v>0</v>
      </c>
      <c r="R510" s="95" t="n">
        <f aca="false" ca="false" dt2D="false" dtr="false" t="normal">R511</f>
        <v>0</v>
      </c>
      <c r="S510" s="95" t="n">
        <f aca="false" ca="false" dt2D="false" dtr="false" t="normal">S511</f>
        <v>0</v>
      </c>
      <c r="T510" s="95" t="n">
        <f aca="false" ca="false" dt2D="false" dtr="false" t="normal">T511</f>
        <v>0</v>
      </c>
      <c r="U510" s="39" t="n">
        <f aca="false" ca="false" dt2D="false" dtr="false" t="normal">SUM(V510:AE510)</f>
        <v>0</v>
      </c>
      <c r="V510" s="95" t="n">
        <f aca="false" ca="false" dt2D="false" dtr="false" t="normal">V511</f>
        <v>0</v>
      </c>
      <c r="W510" s="95" t="n">
        <f aca="false" ca="false" dt2D="false" dtr="false" t="normal">W511</f>
        <v>0</v>
      </c>
      <c r="X510" s="95" t="n">
        <f aca="false" ca="false" dt2D="false" dtr="false" t="normal">X511</f>
        <v>0</v>
      </c>
      <c r="Y510" s="95" t="n">
        <f aca="false" ca="false" dt2D="false" dtr="false" t="normal">Y511</f>
        <v>0</v>
      </c>
      <c r="Z510" s="95" t="n">
        <f aca="false" ca="false" dt2D="false" dtr="false" t="normal">Z511</f>
        <v>0</v>
      </c>
      <c r="AA510" s="95" t="n">
        <f aca="false" ca="false" dt2D="false" dtr="false" t="normal">AA511</f>
        <v>0</v>
      </c>
      <c r="AB510" s="95" t="n">
        <f aca="false" ca="false" dt2D="false" dtr="false" t="normal">AB511</f>
        <v>0</v>
      </c>
      <c r="AC510" s="95" t="n">
        <f aca="false" ca="false" dt2D="false" dtr="false" t="normal">AC511</f>
        <v>0</v>
      </c>
      <c r="AD510" s="95" t="n">
        <f aca="false" ca="false" dt2D="false" dtr="false" t="normal">AD511</f>
        <v>0</v>
      </c>
      <c r="AE510" s="95" t="n">
        <f aca="false" ca="false" dt2D="false" dtr="false" t="normal">AE511</f>
        <v>0</v>
      </c>
    </row>
    <row hidden="true" ht="19.3500003814697" outlineLevel="0" r="511">
      <c r="B511" s="128" t="n"/>
      <c r="C511" s="40" t="s">
        <v>127</v>
      </c>
      <c r="D511" s="8" t="n">
        <v>926</v>
      </c>
      <c r="E511" s="38" t="s">
        <v>59</v>
      </c>
      <c r="F511" s="38" t="s">
        <v>39</v>
      </c>
      <c r="G511" s="130" t="n">
        <v>5130000000</v>
      </c>
      <c r="H511" s="172" t="n"/>
      <c r="I511" s="39" t="n">
        <f aca="false" ca="false" dt2D="false" dtr="false" t="normal">SUM(J511:T511)</f>
        <v>0</v>
      </c>
      <c r="J511" s="95" t="n">
        <f aca="false" ca="false" dt2D="false" dtr="false" t="normal">J512</f>
        <v>0</v>
      </c>
      <c r="K511" s="95" t="n">
        <f aca="false" ca="false" dt2D="false" dtr="false" t="normal">K512</f>
        <v>0</v>
      </c>
      <c r="L511" s="95" t="n">
        <f aca="false" ca="false" dt2D="false" dtr="false" t="normal">L512</f>
        <v>0</v>
      </c>
      <c r="M511" s="95" t="n">
        <f aca="false" ca="false" dt2D="false" dtr="false" t="normal">M512</f>
        <v>0</v>
      </c>
      <c r="N511" s="95" t="n">
        <f aca="false" ca="false" dt2D="false" dtr="false" t="normal">N512</f>
        <v>0</v>
      </c>
      <c r="O511" s="95" t="n">
        <f aca="false" ca="false" dt2D="false" dtr="false" t="normal">O512</f>
        <v>0</v>
      </c>
      <c r="P511" s="95" t="n">
        <f aca="false" ca="false" dt2D="false" dtr="false" t="normal">P512</f>
        <v>0</v>
      </c>
      <c r="Q511" s="95" t="n">
        <f aca="false" ca="false" dt2D="false" dtr="false" t="normal">Q512</f>
        <v>0</v>
      </c>
      <c r="R511" s="95" t="n">
        <f aca="false" ca="false" dt2D="false" dtr="false" t="normal">R512</f>
        <v>0</v>
      </c>
      <c r="S511" s="95" t="n">
        <f aca="false" ca="false" dt2D="false" dtr="false" t="normal">S512</f>
        <v>0</v>
      </c>
      <c r="T511" s="95" t="n">
        <f aca="false" ca="false" dt2D="false" dtr="false" t="normal">T512</f>
        <v>0</v>
      </c>
      <c r="U511" s="39" t="n">
        <f aca="false" ca="false" dt2D="false" dtr="false" t="normal">SUM(V511:AE511)</f>
        <v>0</v>
      </c>
      <c r="V511" s="95" t="n">
        <f aca="false" ca="false" dt2D="false" dtr="false" t="normal">V512</f>
        <v>0</v>
      </c>
      <c r="W511" s="95" t="n">
        <f aca="false" ca="false" dt2D="false" dtr="false" t="normal">W512</f>
        <v>0</v>
      </c>
      <c r="X511" s="95" t="n">
        <f aca="false" ca="false" dt2D="false" dtr="false" t="normal">X512</f>
        <v>0</v>
      </c>
      <c r="Y511" s="95" t="n">
        <f aca="false" ca="false" dt2D="false" dtr="false" t="normal">Y512</f>
        <v>0</v>
      </c>
      <c r="Z511" s="95" t="n">
        <f aca="false" ca="false" dt2D="false" dtr="false" t="normal">Z512</f>
        <v>0</v>
      </c>
      <c r="AA511" s="95" t="n">
        <f aca="false" ca="false" dt2D="false" dtr="false" t="normal">AA512</f>
        <v>0</v>
      </c>
      <c r="AB511" s="95" t="n">
        <f aca="false" ca="false" dt2D="false" dtr="false" t="normal">AB512</f>
        <v>0</v>
      </c>
      <c r="AC511" s="95" t="n">
        <f aca="false" ca="false" dt2D="false" dtr="false" t="normal">AC512</f>
        <v>0</v>
      </c>
      <c r="AD511" s="95" t="n">
        <f aca="false" ca="false" dt2D="false" dtr="false" t="normal">AD512</f>
        <v>0</v>
      </c>
      <c r="AE511" s="95" t="n">
        <f aca="false" ca="false" dt2D="false" dtr="false" t="normal">AE512</f>
        <v>0</v>
      </c>
    </row>
    <row hidden="true" ht="19.3500003814697" outlineLevel="0" r="512">
      <c r="B512" s="128" t="n"/>
      <c r="C512" s="40" t="s">
        <v>127</v>
      </c>
      <c r="D512" s="8" t="n">
        <v>926</v>
      </c>
      <c r="E512" s="38" t="s">
        <v>59</v>
      </c>
      <c r="F512" s="38" t="s">
        <v>39</v>
      </c>
      <c r="G512" s="130" t="n">
        <v>5130000000</v>
      </c>
      <c r="H512" s="172" t="n"/>
      <c r="I512" s="39" t="n">
        <f aca="false" ca="false" dt2D="false" dtr="false" t="normal">SUM(J512:T512)</f>
        <v>0</v>
      </c>
      <c r="J512" s="95" t="n">
        <f aca="false" ca="false" dt2D="false" dtr="false" t="normal">J513</f>
        <v>0</v>
      </c>
      <c r="K512" s="95" t="n">
        <f aca="false" ca="false" dt2D="false" dtr="false" t="normal">K513</f>
        <v>0</v>
      </c>
      <c r="L512" s="95" t="n">
        <f aca="false" ca="false" dt2D="false" dtr="false" t="normal">L513</f>
        <v>0</v>
      </c>
      <c r="M512" s="95" t="n">
        <f aca="false" ca="false" dt2D="false" dtr="false" t="normal">M513</f>
        <v>0</v>
      </c>
      <c r="N512" s="95" t="n">
        <f aca="false" ca="false" dt2D="false" dtr="false" t="normal">N513</f>
        <v>0</v>
      </c>
      <c r="O512" s="95" t="n">
        <f aca="false" ca="false" dt2D="false" dtr="false" t="normal">O513</f>
        <v>0</v>
      </c>
      <c r="P512" s="95" t="n">
        <f aca="false" ca="false" dt2D="false" dtr="false" t="normal">P513</f>
        <v>0</v>
      </c>
      <c r="Q512" s="95" t="n">
        <f aca="false" ca="false" dt2D="false" dtr="false" t="normal">Q513</f>
        <v>0</v>
      </c>
      <c r="R512" s="95" t="n">
        <f aca="false" ca="false" dt2D="false" dtr="false" t="normal">R513</f>
        <v>0</v>
      </c>
      <c r="S512" s="95" t="n">
        <f aca="false" ca="false" dt2D="false" dtr="false" t="normal">S513</f>
        <v>0</v>
      </c>
      <c r="T512" s="95" t="n">
        <f aca="false" ca="false" dt2D="false" dtr="false" t="normal">T513</f>
        <v>0</v>
      </c>
      <c r="U512" s="39" t="n">
        <f aca="false" ca="false" dt2D="false" dtr="false" t="normal">SUM(V512:AE512)</f>
        <v>0</v>
      </c>
      <c r="V512" s="95" t="n">
        <f aca="false" ca="false" dt2D="false" dtr="false" t="normal">V513</f>
        <v>0</v>
      </c>
      <c r="W512" s="95" t="n">
        <f aca="false" ca="false" dt2D="false" dtr="false" t="normal">W513</f>
        <v>0</v>
      </c>
      <c r="X512" s="95" t="n">
        <f aca="false" ca="false" dt2D="false" dtr="false" t="normal">X513</f>
        <v>0</v>
      </c>
      <c r="Y512" s="95" t="n">
        <f aca="false" ca="false" dt2D="false" dtr="false" t="normal">Y513</f>
        <v>0</v>
      </c>
      <c r="Z512" s="95" t="n">
        <f aca="false" ca="false" dt2D="false" dtr="false" t="normal">Z513</f>
        <v>0</v>
      </c>
      <c r="AA512" s="95" t="n">
        <f aca="false" ca="false" dt2D="false" dtr="false" t="normal">AA513</f>
        <v>0</v>
      </c>
      <c r="AB512" s="95" t="n">
        <f aca="false" ca="false" dt2D="false" dtr="false" t="normal">AB513</f>
        <v>0</v>
      </c>
      <c r="AC512" s="95" t="n">
        <f aca="false" ca="false" dt2D="false" dtr="false" t="normal">AC513</f>
        <v>0</v>
      </c>
      <c r="AD512" s="95" t="n">
        <f aca="false" ca="false" dt2D="false" dtr="false" t="normal">AD513</f>
        <v>0</v>
      </c>
      <c r="AE512" s="95" t="n">
        <f aca="false" ca="false" dt2D="false" dtr="false" t="normal">AE513</f>
        <v>0</v>
      </c>
    </row>
    <row hidden="true" ht="33.2000007629395" outlineLevel="0" r="513">
      <c r="B513" s="128" t="n"/>
      <c r="C513" s="40" t="s">
        <v>129</v>
      </c>
      <c r="D513" s="8" t="n">
        <v>926</v>
      </c>
      <c r="E513" s="38" t="s">
        <v>59</v>
      </c>
      <c r="F513" s="38" t="s">
        <v>39</v>
      </c>
      <c r="G513" s="130" t="n">
        <v>5130010220</v>
      </c>
      <c r="H513" s="172" t="n"/>
      <c r="I513" s="39" t="n">
        <f aca="false" ca="false" dt2D="false" dtr="false" t="normal">SUM(J513:T513)</f>
        <v>0</v>
      </c>
      <c r="J513" s="95" t="n">
        <f aca="false" ca="false" dt2D="false" dtr="false" t="normal">J514</f>
        <v>0</v>
      </c>
      <c r="K513" s="95" t="n">
        <f aca="false" ca="false" dt2D="false" dtr="false" t="normal">K514</f>
        <v>0</v>
      </c>
      <c r="L513" s="95" t="n">
        <f aca="false" ca="false" dt2D="false" dtr="false" t="normal">L514</f>
        <v>0</v>
      </c>
      <c r="M513" s="95" t="n">
        <f aca="false" ca="false" dt2D="false" dtr="false" t="normal">M514</f>
        <v>0</v>
      </c>
      <c r="N513" s="95" t="n">
        <f aca="false" ca="false" dt2D="false" dtr="false" t="normal">N514</f>
        <v>0</v>
      </c>
      <c r="O513" s="95" t="n">
        <f aca="false" ca="false" dt2D="false" dtr="false" t="normal">O514</f>
        <v>0</v>
      </c>
      <c r="P513" s="95" t="n">
        <f aca="false" ca="false" dt2D="false" dtr="false" t="normal">P514</f>
        <v>0</v>
      </c>
      <c r="Q513" s="95" t="n">
        <f aca="false" ca="false" dt2D="false" dtr="false" t="normal">Q514</f>
        <v>0</v>
      </c>
      <c r="R513" s="95" t="n">
        <f aca="false" ca="false" dt2D="false" dtr="false" t="normal">R514</f>
        <v>0</v>
      </c>
      <c r="S513" s="95" t="n">
        <f aca="false" ca="false" dt2D="false" dtr="false" t="normal">S514</f>
        <v>0</v>
      </c>
      <c r="T513" s="95" t="n">
        <f aca="false" ca="false" dt2D="false" dtr="false" t="normal">T514</f>
        <v>0</v>
      </c>
      <c r="U513" s="39" t="n">
        <f aca="false" ca="false" dt2D="false" dtr="false" t="normal">SUM(V513:AE513)</f>
        <v>0</v>
      </c>
      <c r="V513" s="95" t="n">
        <f aca="false" ca="false" dt2D="false" dtr="false" t="normal">V514</f>
        <v>0</v>
      </c>
      <c r="W513" s="95" t="n">
        <f aca="false" ca="false" dt2D="false" dtr="false" t="normal">W514</f>
        <v>0</v>
      </c>
      <c r="X513" s="95" t="n">
        <f aca="false" ca="false" dt2D="false" dtr="false" t="normal">X514</f>
        <v>0</v>
      </c>
      <c r="Y513" s="95" t="n">
        <f aca="false" ca="false" dt2D="false" dtr="false" t="normal">Y514</f>
        <v>0</v>
      </c>
      <c r="Z513" s="95" t="n">
        <f aca="false" ca="false" dt2D="false" dtr="false" t="normal">Z514</f>
        <v>0</v>
      </c>
      <c r="AA513" s="95" t="n">
        <f aca="false" ca="false" dt2D="false" dtr="false" t="normal">AA514</f>
        <v>0</v>
      </c>
      <c r="AB513" s="95" t="n">
        <f aca="false" ca="false" dt2D="false" dtr="false" t="normal">AB514</f>
        <v>0</v>
      </c>
      <c r="AC513" s="95" t="n">
        <f aca="false" ca="false" dt2D="false" dtr="false" t="normal">AC514</f>
        <v>0</v>
      </c>
      <c r="AD513" s="95" t="n">
        <f aca="false" ca="false" dt2D="false" dtr="false" t="normal">AD514</f>
        <v>0</v>
      </c>
      <c r="AE513" s="95" t="n">
        <f aca="false" ca="false" dt2D="false" dtr="false" t="normal">AE514</f>
        <v>0</v>
      </c>
    </row>
    <row hidden="true" ht="33.2000007629395" outlineLevel="0" r="514">
      <c r="B514" s="128" t="n"/>
      <c r="C514" s="40" t="s">
        <v>137</v>
      </c>
      <c r="D514" s="8" t="n">
        <v>926</v>
      </c>
      <c r="E514" s="38" t="s">
        <v>59</v>
      </c>
      <c r="F514" s="38" t="s">
        <v>39</v>
      </c>
      <c r="G514" s="130" t="n">
        <v>5130010220</v>
      </c>
      <c r="H514" s="172" t="n">
        <v>600</v>
      </c>
      <c r="I514" s="39" t="n">
        <f aca="false" ca="false" dt2D="false" dtr="false" t="normal">SUM(J514:T514)</f>
        <v>0</v>
      </c>
      <c r="J514" s="95" t="n">
        <v>0</v>
      </c>
      <c r="K514" s="95" t="n">
        <v>0</v>
      </c>
      <c r="L514" s="95" t="n">
        <v>0</v>
      </c>
      <c r="M514" s="95" t="n">
        <v>0</v>
      </c>
      <c r="N514" s="95" t="n">
        <v>0</v>
      </c>
      <c r="O514" s="95" t="n">
        <v>0</v>
      </c>
      <c r="P514" s="95" t="n">
        <v>0</v>
      </c>
      <c r="Q514" s="95" t="n">
        <v>0</v>
      </c>
      <c r="R514" s="95" t="n">
        <v>0</v>
      </c>
      <c r="S514" s="95" t="n">
        <v>0</v>
      </c>
      <c r="T514" s="95" t="n">
        <v>0</v>
      </c>
      <c r="U514" s="39" t="n">
        <f aca="false" ca="false" dt2D="false" dtr="false" t="normal">SUM(V514:AE514)</f>
        <v>0</v>
      </c>
      <c r="V514" s="95" t="n">
        <v>0</v>
      </c>
      <c r="W514" s="95" t="n">
        <v>0</v>
      </c>
      <c r="X514" s="95" t="n">
        <v>0</v>
      </c>
      <c r="Y514" s="95" t="n">
        <v>0</v>
      </c>
      <c r="Z514" s="95" t="n">
        <v>0</v>
      </c>
      <c r="AA514" s="95" t="n">
        <v>0</v>
      </c>
      <c r="AB514" s="95" t="n">
        <v>0</v>
      </c>
      <c r="AC514" s="95" t="n">
        <v>0</v>
      </c>
      <c r="AD514" s="95" t="n">
        <v>0</v>
      </c>
      <c r="AE514" s="95" t="n">
        <v>0</v>
      </c>
    </row>
    <row outlineLevel="0" r="515">
      <c r="B515" s="128" t="n"/>
      <c r="C515" s="40" t="s">
        <v>66</v>
      </c>
      <c r="D515" s="8" t="n">
        <v>926</v>
      </c>
      <c r="E515" s="38" t="s">
        <v>48</v>
      </c>
      <c r="F515" s="38" t="n"/>
      <c r="G515" s="130" t="n"/>
      <c r="H515" s="172" t="n"/>
      <c r="I515" s="39" t="n">
        <f aca="false" ca="false" dt2D="false" dtr="false" t="normal">SUM(J515:T515)</f>
        <v>66649700</v>
      </c>
      <c r="J515" s="95" t="n">
        <f aca="false" ca="false" dt2D="false" dtr="false" t="normal">J516+J529</f>
        <v>63979700</v>
      </c>
      <c r="K515" s="95" t="n">
        <f aca="false" ca="false" dt2D="false" dtr="false" t="normal">K516+K529</f>
        <v>2129200</v>
      </c>
      <c r="L515" s="95" t="n">
        <f aca="false" ca="false" dt2D="false" dtr="false" t="normal">L516+L529</f>
        <v>550800</v>
      </c>
      <c r="M515" s="95" t="n">
        <f aca="false" ca="false" dt2D="false" dtr="false" t="normal">M516+M529</f>
        <v>0</v>
      </c>
      <c r="N515" s="95" t="n">
        <f aca="false" ca="false" dt2D="false" dtr="false" t="normal">N516+N529</f>
        <v>-10000</v>
      </c>
      <c r="O515" s="95" t="n">
        <f aca="false" ca="false" dt2D="false" dtr="false" t="normal">O516+O529</f>
        <v>0</v>
      </c>
      <c r="P515" s="95" t="n">
        <f aca="false" ca="false" dt2D="false" dtr="false" t="normal">P516+P529</f>
        <v>0</v>
      </c>
      <c r="Q515" s="95" t="n">
        <f aca="false" ca="false" dt2D="false" dtr="false" t="normal">Q516+Q529</f>
        <v>0</v>
      </c>
      <c r="R515" s="95" t="n">
        <f aca="false" ca="false" dt2D="false" dtr="false" t="normal">R516+R529</f>
        <v>0</v>
      </c>
      <c r="S515" s="95" t="n">
        <f aca="false" ca="false" dt2D="false" dtr="false" t="normal">S516+S529</f>
        <v>0</v>
      </c>
      <c r="T515" s="95" t="n">
        <f aca="false" ca="false" dt2D="false" dtr="false" t="normal">T516+T529</f>
        <v>0</v>
      </c>
      <c r="U515" s="39" t="n">
        <f aca="false" ca="false" dt2D="false" dtr="false" t="normal">SUM(V515:AE515)</f>
        <v>73054400</v>
      </c>
      <c r="V515" s="95" t="n">
        <f aca="false" ca="false" dt2D="false" dtr="false" t="normal">V516+V529</f>
        <v>72571500</v>
      </c>
      <c r="W515" s="95" t="n">
        <f aca="false" ca="false" dt2D="false" dtr="false" t="normal">W516</f>
        <v>482900</v>
      </c>
      <c r="X515" s="95" t="n">
        <f aca="false" ca="false" dt2D="false" dtr="false" t="normal">X516</f>
        <v>0</v>
      </c>
      <c r="Y515" s="95" t="n">
        <f aca="false" ca="false" dt2D="false" dtr="false" t="normal">Y516</f>
        <v>0</v>
      </c>
      <c r="Z515" s="95" t="n">
        <f aca="false" ca="false" dt2D="false" dtr="false" t="normal">Z516</f>
        <v>0</v>
      </c>
      <c r="AA515" s="95" t="n">
        <f aca="false" ca="false" dt2D="false" dtr="false" t="normal">AA516</f>
        <v>0</v>
      </c>
      <c r="AB515" s="95" t="n">
        <f aca="false" ca="false" dt2D="false" dtr="false" t="normal">AB516</f>
        <v>0</v>
      </c>
      <c r="AC515" s="95" t="n">
        <f aca="false" ca="false" dt2D="false" dtr="false" t="normal">AC516</f>
        <v>0</v>
      </c>
      <c r="AD515" s="95" t="n">
        <f aca="false" ca="false" dt2D="false" dtr="false" t="normal">AD516</f>
        <v>0</v>
      </c>
      <c r="AE515" s="95" t="n">
        <f aca="false" ca="false" dt2D="false" dtr="false" t="normal">AE516+AE529</f>
        <v>0</v>
      </c>
    </row>
    <row outlineLevel="0" r="516">
      <c r="B516" s="128" t="n"/>
      <c r="C516" s="40" t="s">
        <v>67</v>
      </c>
      <c r="D516" s="8" t="n">
        <v>926</v>
      </c>
      <c r="E516" s="38" t="s">
        <v>48</v>
      </c>
      <c r="F516" s="38" t="s">
        <v>18</v>
      </c>
      <c r="G516" s="130" t="n"/>
      <c r="H516" s="172" t="n"/>
      <c r="I516" s="39" t="n">
        <f aca="false" ca="false" dt2D="false" dtr="false" t="normal">SUM(J516:T516)</f>
        <v>55971100</v>
      </c>
      <c r="J516" s="95" t="n">
        <f aca="false" ca="false" dt2D="false" dtr="false" t="normal">J517</f>
        <v>52975300</v>
      </c>
      <c r="K516" s="95" t="n">
        <f aca="false" ca="false" dt2D="false" dtr="false" t="normal">K517</f>
        <v>2455000</v>
      </c>
      <c r="L516" s="95" t="n">
        <f aca="false" ca="false" dt2D="false" dtr="false" t="normal">L517</f>
        <v>550800</v>
      </c>
      <c r="M516" s="95" t="n">
        <f aca="false" ca="false" dt2D="false" dtr="false" t="normal">M517</f>
        <v>0</v>
      </c>
      <c r="N516" s="95" t="n">
        <f aca="false" ca="false" dt2D="false" dtr="false" t="normal">N517</f>
        <v>-10000</v>
      </c>
      <c r="O516" s="95" t="n">
        <f aca="false" ca="false" dt2D="false" dtr="false" t="normal">O517</f>
        <v>0</v>
      </c>
      <c r="P516" s="95" t="n">
        <f aca="false" ca="false" dt2D="false" dtr="false" t="normal">P517</f>
        <v>0</v>
      </c>
      <c r="Q516" s="95" t="n">
        <f aca="false" ca="false" dt2D="false" dtr="false" t="normal">Q517</f>
        <v>0</v>
      </c>
      <c r="R516" s="95" t="n">
        <f aca="false" ca="false" dt2D="false" dtr="false" t="normal">R517</f>
        <v>0</v>
      </c>
      <c r="S516" s="95" t="n">
        <f aca="false" ca="false" dt2D="false" dtr="false" t="normal">S517</f>
        <v>0</v>
      </c>
      <c r="T516" s="95" t="n">
        <f aca="false" ca="false" dt2D="false" dtr="false" t="normal">T517</f>
        <v>0</v>
      </c>
      <c r="U516" s="39" t="n">
        <f aca="false" ca="false" dt2D="false" dtr="false" t="normal">SUM(V516:AE516)</f>
        <v>59708300</v>
      </c>
      <c r="V516" s="95" t="n">
        <f aca="false" ca="false" dt2D="false" dtr="false" t="normal">V517</f>
        <v>59225400</v>
      </c>
      <c r="W516" s="95" t="n">
        <f aca="false" ca="false" dt2D="false" dtr="false" t="normal">W517</f>
        <v>482900</v>
      </c>
      <c r="X516" s="95" t="n">
        <f aca="false" ca="false" dt2D="false" dtr="false" t="normal">X517</f>
        <v>0</v>
      </c>
      <c r="Y516" s="95" t="n">
        <f aca="false" ca="false" dt2D="false" dtr="false" t="normal">Y517</f>
        <v>0</v>
      </c>
      <c r="Z516" s="95" t="n">
        <f aca="false" ca="false" dt2D="false" dtr="false" t="normal">Z517</f>
        <v>0</v>
      </c>
      <c r="AA516" s="95" t="n">
        <f aca="false" ca="false" dt2D="false" dtr="false" t="normal">AA517</f>
        <v>0</v>
      </c>
      <c r="AB516" s="95" t="n">
        <f aca="false" ca="false" dt2D="false" dtr="false" t="normal">AB517</f>
        <v>0</v>
      </c>
      <c r="AC516" s="95" t="n">
        <f aca="false" ca="false" dt2D="false" dtr="false" t="normal">AC517</f>
        <v>0</v>
      </c>
      <c r="AD516" s="95" t="n">
        <f aca="false" ca="false" dt2D="false" dtr="false" t="normal">AD517</f>
        <v>0</v>
      </c>
      <c r="AE516" s="95" t="n">
        <f aca="false" ca="false" dt2D="false" dtr="false" t="normal">AE517</f>
        <v>0</v>
      </c>
    </row>
    <row ht="48.9000015258789" outlineLevel="0" r="517">
      <c r="B517" s="128" t="n"/>
      <c r="C517" s="175" t="s">
        <v>227</v>
      </c>
      <c r="D517" s="8" t="n">
        <v>926</v>
      </c>
      <c r="E517" s="38" t="s">
        <v>48</v>
      </c>
      <c r="F517" s="38" t="s">
        <v>18</v>
      </c>
      <c r="G517" s="130" t="n">
        <v>5900000000</v>
      </c>
      <c r="H517" s="172" t="n"/>
      <c r="I517" s="39" t="n">
        <f aca="false" ca="false" dt2D="false" dtr="false" t="normal">SUM(J517:T517)</f>
        <v>55971100</v>
      </c>
      <c r="J517" s="95" t="n">
        <f aca="false" ca="false" dt2D="false" dtr="false" t="normal">J518+J521</f>
        <v>52975300</v>
      </c>
      <c r="K517" s="95" t="n">
        <f aca="false" ca="false" dt2D="false" dtr="false" t="normal">K518+K521</f>
        <v>2455000</v>
      </c>
      <c r="L517" s="95" t="n">
        <f aca="false" ca="false" dt2D="false" dtr="false" t="normal">L518+L521</f>
        <v>550800</v>
      </c>
      <c r="M517" s="95" t="n">
        <f aca="false" ca="false" dt2D="false" dtr="false" t="normal">M518+M521</f>
        <v>0</v>
      </c>
      <c r="N517" s="95" t="n">
        <f aca="false" ca="false" dt2D="false" dtr="false" t="normal">N518+N521</f>
        <v>-10000</v>
      </c>
      <c r="O517" s="95" t="n">
        <f aca="false" ca="false" dt2D="false" dtr="false" t="normal">O518+O521</f>
        <v>0</v>
      </c>
      <c r="P517" s="95" t="n">
        <f aca="false" ca="false" dt2D="false" dtr="false" t="normal">P518+P521</f>
        <v>0</v>
      </c>
      <c r="Q517" s="95" t="n">
        <f aca="false" ca="false" dt2D="false" dtr="false" t="normal">Q518+Q521</f>
        <v>0</v>
      </c>
      <c r="R517" s="95" t="n">
        <f aca="false" ca="false" dt2D="false" dtr="false" t="normal">R518+R521</f>
        <v>0</v>
      </c>
      <c r="S517" s="95" t="n">
        <f aca="false" ca="false" dt2D="false" dtr="false" t="normal">S518+S521</f>
        <v>0</v>
      </c>
      <c r="T517" s="95" t="n">
        <f aca="false" ca="false" dt2D="false" dtr="false" t="normal">T518+T521</f>
        <v>0</v>
      </c>
      <c r="U517" s="39" t="n">
        <f aca="false" ca="false" dt2D="false" dtr="false" t="normal">SUM(V517:AE517)</f>
        <v>59708300</v>
      </c>
      <c r="V517" s="95" t="n">
        <f aca="false" ca="false" dt2D="false" dtr="false" t="normal">V518+V521</f>
        <v>59225400</v>
      </c>
      <c r="W517" s="95" t="n">
        <f aca="false" ca="false" dt2D="false" dtr="false" t="normal">W518+W521</f>
        <v>482900</v>
      </c>
      <c r="X517" s="95" t="n">
        <f aca="false" ca="false" dt2D="false" dtr="false" t="normal">X518+X521</f>
        <v>0</v>
      </c>
      <c r="Y517" s="95" t="n">
        <f aca="false" ca="false" dt2D="false" dtr="false" t="normal">Y518+Y521</f>
        <v>0</v>
      </c>
      <c r="Z517" s="95" t="n">
        <f aca="false" ca="false" dt2D="false" dtr="false" t="normal">Z518+Z521</f>
        <v>0</v>
      </c>
      <c r="AA517" s="95" t="n">
        <f aca="false" ca="false" dt2D="false" dtr="false" t="normal">AA518+AA521</f>
        <v>0</v>
      </c>
      <c r="AB517" s="95" t="n">
        <f aca="false" ca="false" dt2D="false" dtr="false" t="normal">AB518+AB521</f>
        <v>0</v>
      </c>
      <c r="AC517" s="95" t="n">
        <f aca="false" ca="false" dt2D="false" dtr="false" t="normal">AC518+AC521</f>
        <v>0</v>
      </c>
      <c r="AD517" s="95" t="n">
        <f aca="false" ca="false" dt2D="false" dtr="false" t="normal">AD518+AD521</f>
        <v>0</v>
      </c>
      <c r="AE517" s="95" t="n">
        <f aca="false" ca="false" dt2D="false" dtr="false" t="normal">AE518+AE521</f>
        <v>0</v>
      </c>
    </row>
    <row outlineLevel="0" r="518">
      <c r="B518" s="128" t="n"/>
      <c r="C518" s="40" t="s">
        <v>228</v>
      </c>
      <c r="D518" s="8" t="n">
        <v>926</v>
      </c>
      <c r="E518" s="38" t="s">
        <v>48</v>
      </c>
      <c r="F518" s="38" t="s">
        <v>18</v>
      </c>
      <c r="G518" s="130" t="n">
        <v>5920000000</v>
      </c>
      <c r="H518" s="172" t="n"/>
      <c r="I518" s="39" t="n">
        <f aca="false" ca="false" dt2D="false" dtr="false" t="normal">SUM(J518:T518)</f>
        <v>37838100</v>
      </c>
      <c r="J518" s="95" t="n">
        <f aca="false" ca="false" dt2D="false" dtr="false" t="normal">J519</f>
        <v>36456500</v>
      </c>
      <c r="K518" s="95" t="n">
        <f aca="false" ca="false" dt2D="false" dtr="false" t="normal">K519</f>
        <v>1381600</v>
      </c>
      <c r="L518" s="95" t="n">
        <f aca="false" ca="false" dt2D="false" dtr="false" t="normal">L519</f>
        <v>0</v>
      </c>
      <c r="M518" s="95" t="n">
        <f aca="false" ca="false" dt2D="false" dtr="false" t="normal">M519</f>
        <v>0</v>
      </c>
      <c r="N518" s="95" t="n">
        <f aca="false" ca="false" dt2D="false" dtr="false" t="normal">N519</f>
        <v>0</v>
      </c>
      <c r="O518" s="95" t="n">
        <f aca="false" ca="false" dt2D="false" dtr="false" t="normal">O519</f>
        <v>0</v>
      </c>
      <c r="P518" s="95" t="n">
        <f aca="false" ca="false" dt2D="false" dtr="false" t="normal">P519</f>
        <v>0</v>
      </c>
      <c r="Q518" s="95" t="n">
        <f aca="false" ca="false" dt2D="false" dtr="false" t="normal">Q519</f>
        <v>0</v>
      </c>
      <c r="R518" s="95" t="n">
        <f aca="false" ca="false" dt2D="false" dtr="false" t="normal">R519</f>
        <v>0</v>
      </c>
      <c r="S518" s="95" t="n">
        <f aca="false" ca="false" dt2D="false" dtr="false" t="normal">S519</f>
        <v>0</v>
      </c>
      <c r="T518" s="95" t="n">
        <f aca="false" ca="false" dt2D="false" dtr="false" t="normal">T519</f>
        <v>0</v>
      </c>
      <c r="U518" s="39" t="n">
        <f aca="false" ca="false" dt2D="false" dtr="false" t="normal">SUM(V518:AE518)</f>
        <v>40403900</v>
      </c>
      <c r="V518" s="95" t="n">
        <f aca="false" ca="false" dt2D="false" dtr="false" t="normal">V519</f>
        <v>40403900</v>
      </c>
      <c r="W518" s="95" t="n">
        <f aca="false" ca="false" dt2D="false" dtr="false" t="normal">W519</f>
        <v>0</v>
      </c>
      <c r="X518" s="95" t="n">
        <f aca="false" ca="false" dt2D="false" dtr="false" t="normal">X519</f>
        <v>0</v>
      </c>
      <c r="Y518" s="95" t="n">
        <f aca="false" ca="false" dt2D="false" dtr="false" t="normal">Y519</f>
        <v>0</v>
      </c>
      <c r="Z518" s="95" t="n">
        <f aca="false" ca="false" dt2D="false" dtr="false" t="normal">Z519</f>
        <v>0</v>
      </c>
      <c r="AA518" s="95" t="n">
        <f aca="false" ca="false" dt2D="false" dtr="false" t="normal">AA519</f>
        <v>0</v>
      </c>
      <c r="AB518" s="95" t="n">
        <f aca="false" ca="false" dt2D="false" dtr="false" t="normal">AB519</f>
        <v>0</v>
      </c>
      <c r="AC518" s="95" t="n">
        <f aca="false" ca="false" dt2D="false" dtr="false" t="normal">AC519</f>
        <v>0</v>
      </c>
      <c r="AD518" s="95" t="n">
        <f aca="false" ca="false" dt2D="false" dtr="false" t="normal">AD519</f>
        <v>0</v>
      </c>
      <c r="AE518" s="95" t="n">
        <f aca="false" ca="false" dt2D="false" dtr="false" t="normal">AE519</f>
        <v>0</v>
      </c>
    </row>
    <row ht="33.2000007629395" outlineLevel="0" r="519">
      <c r="B519" s="128" t="n"/>
      <c r="C519" s="169" t="s">
        <v>144</v>
      </c>
      <c r="D519" s="8" t="n">
        <v>926</v>
      </c>
      <c r="E519" s="38" t="s">
        <v>48</v>
      </c>
      <c r="F519" s="38" t="s">
        <v>18</v>
      </c>
      <c r="G519" s="130" t="n">
        <v>5920000590</v>
      </c>
      <c r="H519" s="172" t="n"/>
      <c r="I519" s="39" t="n">
        <f aca="false" ca="false" dt2D="false" dtr="false" t="normal">SUM(J519:T519)</f>
        <v>37838100</v>
      </c>
      <c r="J519" s="95" t="n">
        <f aca="false" ca="false" dt2D="false" dtr="false" t="normal">J520</f>
        <v>36456500</v>
      </c>
      <c r="K519" s="95" t="n">
        <f aca="false" ca="false" dt2D="false" dtr="false" t="normal">K520</f>
        <v>1381600</v>
      </c>
      <c r="L519" s="95" t="n">
        <f aca="false" ca="false" dt2D="false" dtr="false" t="normal">L520</f>
        <v>0</v>
      </c>
      <c r="M519" s="95" t="n">
        <f aca="false" ca="false" dt2D="false" dtr="false" t="normal">M520</f>
        <v>0</v>
      </c>
      <c r="N519" s="95" t="n">
        <f aca="false" ca="false" dt2D="false" dtr="false" t="normal">N520</f>
        <v>0</v>
      </c>
      <c r="O519" s="95" t="n">
        <f aca="false" ca="false" dt2D="false" dtr="false" t="normal">O520</f>
        <v>0</v>
      </c>
      <c r="P519" s="95" t="n">
        <f aca="false" ca="false" dt2D="false" dtr="false" t="normal">P520</f>
        <v>0</v>
      </c>
      <c r="Q519" s="95" t="n">
        <f aca="false" ca="false" dt2D="false" dtr="false" t="normal">Q520</f>
        <v>0</v>
      </c>
      <c r="R519" s="95" t="n">
        <f aca="false" ca="false" dt2D="false" dtr="false" t="normal">R520</f>
        <v>0</v>
      </c>
      <c r="S519" s="95" t="n">
        <f aca="false" ca="false" dt2D="false" dtr="false" t="normal">S520</f>
        <v>0</v>
      </c>
      <c r="T519" s="95" t="n">
        <f aca="false" ca="false" dt2D="false" dtr="false" t="normal">T520</f>
        <v>0</v>
      </c>
      <c r="U519" s="39" t="n">
        <f aca="false" ca="false" dt2D="false" dtr="false" t="normal">SUM(V519:AE519)</f>
        <v>40403900</v>
      </c>
      <c r="V519" s="95" t="n">
        <f aca="false" ca="false" dt2D="false" dtr="false" t="normal">V520</f>
        <v>40403900</v>
      </c>
      <c r="W519" s="95" t="n">
        <f aca="false" ca="false" dt2D="false" dtr="false" t="normal">W520</f>
        <v>0</v>
      </c>
      <c r="X519" s="95" t="n">
        <f aca="false" ca="false" dt2D="false" dtr="false" t="normal">X520</f>
        <v>0</v>
      </c>
      <c r="Y519" s="95" t="n">
        <f aca="false" ca="false" dt2D="false" dtr="false" t="normal">Y520</f>
        <v>0</v>
      </c>
      <c r="Z519" s="95" t="n">
        <f aca="false" ca="false" dt2D="false" dtr="false" t="normal">Z520</f>
        <v>0</v>
      </c>
      <c r="AA519" s="95" t="n">
        <f aca="false" ca="false" dt2D="false" dtr="false" t="normal">AA520</f>
        <v>0</v>
      </c>
      <c r="AB519" s="95" t="n">
        <f aca="false" ca="false" dt2D="false" dtr="false" t="normal">AB520</f>
        <v>0</v>
      </c>
      <c r="AC519" s="95" t="n">
        <f aca="false" ca="false" dt2D="false" dtr="false" t="normal">AC520</f>
        <v>0</v>
      </c>
      <c r="AD519" s="95" t="n">
        <f aca="false" ca="false" dt2D="false" dtr="false" t="normal">AD520</f>
        <v>0</v>
      </c>
      <c r="AE519" s="95" t="n">
        <f aca="false" ca="false" dt2D="false" dtr="false" t="normal">AE520</f>
        <v>0</v>
      </c>
    </row>
    <row ht="33.2000007629395" outlineLevel="0" r="520">
      <c r="B520" s="128" t="n"/>
      <c r="C520" s="40" t="s">
        <v>137</v>
      </c>
      <c r="D520" s="8" t="n">
        <v>926</v>
      </c>
      <c r="E520" s="38" t="s">
        <v>48</v>
      </c>
      <c r="F520" s="38" t="s">
        <v>18</v>
      </c>
      <c r="G520" s="130" t="n">
        <v>5920000590</v>
      </c>
      <c r="H520" s="172" t="n">
        <v>600</v>
      </c>
      <c r="I520" s="39" t="n">
        <f aca="false" ca="false" dt2D="false" dtr="false" t="normal">SUM(J520:T520)</f>
        <v>37838100</v>
      </c>
      <c r="J520" s="95" t="n">
        <v>36456500</v>
      </c>
      <c r="K520" s="95" t="n">
        <v>1381600</v>
      </c>
      <c r="L520" s="95" t="n"/>
      <c r="M520" s="95" t="n"/>
      <c r="N520" s="95" t="n"/>
      <c r="O520" s="95" t="n"/>
      <c r="P520" s="95" t="n"/>
      <c r="Q520" s="95" t="n"/>
      <c r="R520" s="95" t="n"/>
      <c r="S520" s="95" t="n"/>
      <c r="T520" s="95" t="n">
        <v>0</v>
      </c>
      <c r="U520" s="39" t="n">
        <f aca="false" ca="false" dt2D="false" dtr="false" t="normal">SUM(V520:AE520)</f>
        <v>40403900</v>
      </c>
      <c r="V520" s="95" t="n">
        <v>40403900</v>
      </c>
      <c r="W520" s="95" t="n"/>
      <c r="X520" s="95" t="n"/>
      <c r="Y520" s="95" t="n"/>
      <c r="Z520" s="95" t="n"/>
      <c r="AA520" s="95" t="n"/>
      <c r="AB520" s="95" t="n"/>
      <c r="AC520" s="95" t="n"/>
      <c r="AD520" s="95" t="n"/>
      <c r="AE520" s="95" t="n">
        <v>0</v>
      </c>
    </row>
    <row outlineLevel="0" r="521">
      <c r="B521" s="128" t="n"/>
      <c r="C521" s="40" t="s">
        <v>229</v>
      </c>
      <c r="D521" s="8" t="n">
        <v>926</v>
      </c>
      <c r="E521" s="38" t="s">
        <v>48</v>
      </c>
      <c r="F521" s="38" t="s">
        <v>18</v>
      </c>
      <c r="G521" s="130" t="n">
        <v>5930000000</v>
      </c>
      <c r="H521" s="172" t="n"/>
      <c r="I521" s="39" t="n">
        <f aca="false" ca="false" dt2D="false" dtr="false" t="normal">SUM(J521:T521)</f>
        <v>18133000</v>
      </c>
      <c r="J521" s="95" t="n">
        <f aca="false" ca="false" dt2D="false" dtr="false" t="normal">J522+J524</f>
        <v>16518800</v>
      </c>
      <c r="K521" s="95" t="n">
        <f aca="false" ca="false" dt2D="false" dtr="false" t="normal">K522+K524</f>
        <v>1073400</v>
      </c>
      <c r="L521" s="95" t="n">
        <f aca="false" ca="false" dt2D="false" dtr="false" t="normal">L522+L524</f>
        <v>550800</v>
      </c>
      <c r="M521" s="95" t="n">
        <f aca="false" ca="false" dt2D="false" dtr="false" t="normal">M522+M524</f>
        <v>0</v>
      </c>
      <c r="N521" s="95" t="n">
        <f aca="false" ca="false" dt2D="false" dtr="false" t="normal">N522+N524</f>
        <v>-10000</v>
      </c>
      <c r="O521" s="95" t="n">
        <f aca="false" ca="false" dt2D="false" dtr="false" t="normal">O522+O524</f>
        <v>0</v>
      </c>
      <c r="P521" s="95" t="n">
        <f aca="false" ca="false" dt2D="false" dtr="false" t="normal">P522+P524</f>
        <v>0</v>
      </c>
      <c r="Q521" s="95" t="n">
        <f aca="false" ca="false" dt2D="false" dtr="false" t="normal">Q522+Q524</f>
        <v>0</v>
      </c>
      <c r="R521" s="95" t="n">
        <f aca="false" ca="false" dt2D="false" dtr="false" t="normal">R522+R524</f>
        <v>0</v>
      </c>
      <c r="S521" s="95" t="n">
        <f aca="false" ca="false" dt2D="false" dtr="false" t="normal">S522+S524</f>
        <v>0</v>
      </c>
      <c r="T521" s="95" t="n">
        <f aca="false" ca="false" dt2D="false" dtr="false" t="normal">T522+T524</f>
        <v>0</v>
      </c>
      <c r="U521" s="39" t="n">
        <f aca="false" ca="false" dt2D="false" dtr="false" t="normal">SUM(V521:AE521)</f>
        <v>19304400</v>
      </c>
      <c r="V521" s="95" t="n">
        <f aca="false" ca="false" dt2D="false" dtr="false" t="normal">V522+V524</f>
        <v>18821500</v>
      </c>
      <c r="W521" s="95" t="n">
        <f aca="false" ca="false" dt2D="false" dtr="false" t="normal">W522+W524</f>
        <v>482900</v>
      </c>
      <c r="X521" s="95" t="n">
        <f aca="false" ca="false" dt2D="false" dtr="false" t="normal">X522+X524</f>
        <v>0</v>
      </c>
      <c r="Y521" s="95" t="n">
        <f aca="false" ca="false" dt2D="false" dtr="false" t="normal">Y522+Y524</f>
        <v>0</v>
      </c>
      <c r="Z521" s="95" t="n">
        <f aca="false" ca="false" dt2D="false" dtr="false" t="normal">Z522+Z524</f>
        <v>0</v>
      </c>
      <c r="AA521" s="95" t="n">
        <f aca="false" ca="false" dt2D="false" dtr="false" t="normal">AA522+AA524</f>
        <v>0</v>
      </c>
      <c r="AB521" s="95" t="n">
        <f aca="false" ca="false" dt2D="false" dtr="false" t="normal">AB522+AB524</f>
        <v>0</v>
      </c>
      <c r="AC521" s="95" t="n">
        <f aca="false" ca="false" dt2D="false" dtr="false" t="normal">AC522+AC524</f>
        <v>0</v>
      </c>
      <c r="AD521" s="95" t="n">
        <f aca="false" ca="false" dt2D="false" dtr="false" t="normal">AD522+AD524</f>
        <v>0</v>
      </c>
      <c r="AE521" s="95" t="n">
        <f aca="false" ca="false" dt2D="false" dtr="false" t="normal">AE522+AE524</f>
        <v>0</v>
      </c>
    </row>
    <row ht="33.2000007629395" outlineLevel="0" r="522">
      <c r="B522" s="128" t="n"/>
      <c r="C522" s="169" t="s">
        <v>144</v>
      </c>
      <c r="D522" s="8" t="n">
        <v>926</v>
      </c>
      <c r="E522" s="38" t="s">
        <v>48</v>
      </c>
      <c r="F522" s="38" t="s">
        <v>18</v>
      </c>
      <c r="G522" s="130" t="n">
        <v>5930000590</v>
      </c>
      <c r="H522" s="172" t="n"/>
      <c r="I522" s="39" t="n">
        <f aca="false" ca="false" dt2D="false" dtr="false" t="normal">SUM(J522:T522)</f>
        <v>17592200</v>
      </c>
      <c r="J522" s="95" t="n">
        <f aca="false" ca="false" dt2D="false" dtr="false" t="normal">J523</f>
        <v>16518800</v>
      </c>
      <c r="K522" s="95" t="n">
        <f aca="false" ca="false" dt2D="false" dtr="false" t="normal">K523</f>
        <v>1073400</v>
      </c>
      <c r="L522" s="95" t="n">
        <f aca="false" ca="false" dt2D="false" dtr="false" t="normal">L523</f>
        <v>0</v>
      </c>
      <c r="M522" s="95" t="n">
        <f aca="false" ca="false" dt2D="false" dtr="false" t="normal">M523</f>
        <v>0</v>
      </c>
      <c r="N522" s="95" t="n">
        <f aca="false" ca="false" dt2D="false" dtr="false" t="normal">N523</f>
        <v>0</v>
      </c>
      <c r="O522" s="95" t="n">
        <f aca="false" ca="false" dt2D="false" dtr="false" t="normal">O523</f>
        <v>0</v>
      </c>
      <c r="P522" s="95" t="n">
        <f aca="false" ca="false" dt2D="false" dtr="false" t="normal">P523</f>
        <v>0</v>
      </c>
      <c r="Q522" s="95" t="n">
        <f aca="false" ca="false" dt2D="false" dtr="false" t="normal">Q523</f>
        <v>0</v>
      </c>
      <c r="R522" s="95" t="n">
        <f aca="false" ca="false" dt2D="false" dtr="false" t="normal">R523</f>
        <v>0</v>
      </c>
      <c r="S522" s="95" t="n">
        <f aca="false" ca="false" dt2D="false" dtr="false" t="normal">S523</f>
        <v>0</v>
      </c>
      <c r="T522" s="95" t="n">
        <f aca="false" ca="false" dt2D="false" dtr="false" t="normal">T523</f>
        <v>0</v>
      </c>
      <c r="U522" s="39" t="n">
        <f aca="false" ca="false" dt2D="false" dtr="false" t="normal">SUM(V522:AE522)</f>
        <v>18821500</v>
      </c>
      <c r="V522" s="95" t="n">
        <f aca="false" ca="false" dt2D="false" dtr="false" t="normal">V523</f>
        <v>18821500</v>
      </c>
      <c r="W522" s="95" t="n">
        <f aca="false" ca="false" dt2D="false" dtr="false" t="normal">W523</f>
        <v>0</v>
      </c>
      <c r="X522" s="95" t="n">
        <f aca="false" ca="false" dt2D="false" dtr="false" t="normal">X523</f>
        <v>0</v>
      </c>
      <c r="Y522" s="95" t="n">
        <f aca="false" ca="false" dt2D="false" dtr="false" t="normal">Y523</f>
        <v>0</v>
      </c>
      <c r="Z522" s="95" t="n">
        <f aca="false" ca="false" dt2D="false" dtr="false" t="normal">Z523</f>
        <v>0</v>
      </c>
      <c r="AA522" s="95" t="n">
        <f aca="false" ca="false" dt2D="false" dtr="false" t="normal">AA523</f>
        <v>0</v>
      </c>
      <c r="AB522" s="95" t="n">
        <f aca="false" ca="false" dt2D="false" dtr="false" t="normal">AB523</f>
        <v>0</v>
      </c>
      <c r="AC522" s="95" t="n">
        <f aca="false" ca="false" dt2D="false" dtr="false" t="normal">AC523</f>
        <v>0</v>
      </c>
      <c r="AD522" s="95" t="n">
        <f aca="false" ca="false" dt2D="false" dtr="false" t="normal">AD523</f>
        <v>0</v>
      </c>
      <c r="AE522" s="95" t="n">
        <f aca="false" ca="false" dt2D="false" dtr="false" t="normal">AE523</f>
        <v>0</v>
      </c>
    </row>
    <row customFormat="true" ht="33.2000007629395" outlineLevel="0" r="523" s="112">
      <c r="B523" s="128" t="n"/>
      <c r="C523" s="40" t="s">
        <v>137</v>
      </c>
      <c r="D523" s="8" t="n">
        <v>926</v>
      </c>
      <c r="E523" s="38" t="s">
        <v>48</v>
      </c>
      <c r="F523" s="38" t="s">
        <v>18</v>
      </c>
      <c r="G523" s="130" t="n">
        <v>5930000590</v>
      </c>
      <c r="H523" s="172" t="n">
        <v>600</v>
      </c>
      <c r="I523" s="39" t="n">
        <f aca="false" ca="false" dt2D="false" dtr="false" t="normal">SUM(J523:T523)</f>
        <v>17592200</v>
      </c>
      <c r="J523" s="95" t="n">
        <v>16518800</v>
      </c>
      <c r="K523" s="95" t="n">
        <v>1073400</v>
      </c>
      <c r="L523" s="95" t="n"/>
      <c r="M523" s="95" t="n"/>
      <c r="N523" s="95" t="n"/>
      <c r="O523" s="95" t="n"/>
      <c r="P523" s="95" t="n"/>
      <c r="Q523" s="95" t="n"/>
      <c r="R523" s="95" t="n"/>
      <c r="S523" s="95" t="n"/>
      <c r="T523" s="95" t="n">
        <v>0</v>
      </c>
      <c r="U523" s="39" t="n">
        <f aca="false" ca="false" dt2D="false" dtr="false" t="normal">SUM(V523:AE523)</f>
        <v>18821500</v>
      </c>
      <c r="V523" s="95" t="n">
        <v>18821500</v>
      </c>
      <c r="W523" s="95" t="n"/>
      <c r="X523" s="95" t="n"/>
      <c r="Y523" s="95" t="n"/>
      <c r="Z523" s="95" t="n"/>
      <c r="AA523" s="95" t="n"/>
      <c r="AB523" s="95" t="n"/>
      <c r="AC523" s="95" t="n"/>
      <c r="AD523" s="95" t="n"/>
      <c r="AE523" s="95" t="n">
        <v>0</v>
      </c>
    </row>
    <row customFormat="true" ht="48.9000015258789" outlineLevel="0" r="524" s="112">
      <c r="B524" s="128" t="n"/>
      <c r="C524" s="40" t="s">
        <v>231</v>
      </c>
      <c r="D524" s="8" t="n">
        <v>926</v>
      </c>
      <c r="E524" s="38" t="s">
        <v>48</v>
      </c>
      <c r="F524" s="38" t="s">
        <v>18</v>
      </c>
      <c r="G524" s="130" t="s">
        <v>232</v>
      </c>
      <c r="H524" s="172" t="n"/>
      <c r="I524" s="39" t="n">
        <f aca="false" ca="false" dt2D="false" dtr="false" t="normal">SUM(J524:T524)</f>
        <v>540800</v>
      </c>
      <c r="J524" s="95" t="n">
        <f aca="false" ca="false" dt2D="false" dtr="false" t="normal">J525</f>
        <v>0</v>
      </c>
      <c r="K524" s="95" t="n">
        <f aca="false" ca="false" dt2D="false" dtr="false" t="normal">K525</f>
        <v>0</v>
      </c>
      <c r="L524" s="95" t="n">
        <f aca="false" ca="false" dt2D="false" dtr="false" t="normal">L525</f>
        <v>550800</v>
      </c>
      <c r="M524" s="95" t="n">
        <f aca="false" ca="false" dt2D="false" dtr="false" t="normal">M525</f>
        <v>0</v>
      </c>
      <c r="N524" s="95" t="n">
        <f aca="false" ca="false" dt2D="false" dtr="false" t="normal">N525</f>
        <v>-10000</v>
      </c>
      <c r="O524" s="95" t="n">
        <f aca="false" ca="false" dt2D="false" dtr="false" t="normal">O525</f>
        <v>0</v>
      </c>
      <c r="P524" s="95" t="n">
        <f aca="false" ca="false" dt2D="false" dtr="false" t="normal">P525</f>
        <v>0</v>
      </c>
      <c r="Q524" s="95" t="n">
        <f aca="false" ca="false" dt2D="false" dtr="false" t="normal">Q525</f>
        <v>0</v>
      </c>
      <c r="R524" s="95" t="n">
        <f aca="false" ca="false" dt2D="false" dtr="false" t="normal">R525</f>
        <v>0</v>
      </c>
      <c r="S524" s="95" t="n">
        <f aca="false" ca="false" dt2D="false" dtr="false" t="normal">S525</f>
        <v>0</v>
      </c>
      <c r="T524" s="95" t="n">
        <f aca="false" ca="false" dt2D="false" dtr="false" t="normal">T525</f>
        <v>0</v>
      </c>
      <c r="U524" s="39" t="n">
        <f aca="false" ca="false" dt2D="false" dtr="false" t="normal">SUM(V524:AE524)</f>
        <v>482900</v>
      </c>
      <c r="V524" s="95" t="n">
        <f aca="false" ca="false" dt2D="false" dtr="false" t="normal">V525</f>
        <v>0</v>
      </c>
      <c r="W524" s="95" t="n">
        <f aca="false" ca="false" dt2D="false" dtr="false" t="normal">W525</f>
        <v>482900</v>
      </c>
      <c r="X524" s="95" t="n">
        <f aca="false" ca="false" dt2D="false" dtr="false" t="normal">X525</f>
        <v>0</v>
      </c>
      <c r="Y524" s="95" t="n">
        <f aca="false" ca="false" dt2D="false" dtr="false" t="normal">Y525</f>
        <v>0</v>
      </c>
      <c r="Z524" s="95" t="n">
        <f aca="false" ca="false" dt2D="false" dtr="false" t="normal">Z525</f>
        <v>0</v>
      </c>
      <c r="AA524" s="95" t="n">
        <f aca="false" ca="false" dt2D="false" dtr="false" t="normal">AA525</f>
        <v>0</v>
      </c>
      <c r="AB524" s="95" t="n">
        <f aca="false" ca="false" dt2D="false" dtr="false" t="normal">AB525</f>
        <v>0</v>
      </c>
      <c r="AC524" s="95" t="n">
        <f aca="false" ca="false" dt2D="false" dtr="false" t="normal">AC525</f>
        <v>0</v>
      </c>
      <c r="AD524" s="95" t="n">
        <f aca="false" ca="false" dt2D="false" dtr="false" t="normal">AD525</f>
        <v>0</v>
      </c>
      <c r="AE524" s="95" t="n">
        <f aca="false" ca="false" dt2D="false" dtr="false" t="normal">AE525</f>
        <v>0</v>
      </c>
    </row>
    <row customFormat="true" ht="33.2000007629395" outlineLevel="0" r="525" s="112">
      <c r="B525" s="128" t="n"/>
      <c r="C525" s="40" t="s">
        <v>137</v>
      </c>
      <c r="D525" s="8" t="n">
        <v>926</v>
      </c>
      <c r="E525" s="38" t="s">
        <v>48</v>
      </c>
      <c r="F525" s="38" t="s">
        <v>18</v>
      </c>
      <c r="G525" s="130" t="s">
        <v>232</v>
      </c>
      <c r="H525" s="172" t="n">
        <v>600</v>
      </c>
      <c r="I525" s="39" t="n">
        <f aca="false" ca="false" dt2D="false" dtr="false" t="normal">SUM(J525:T525)</f>
        <v>540800</v>
      </c>
      <c r="J525" s="95" t="n"/>
      <c r="K525" s="95" t="n"/>
      <c r="L525" s="95" t="n">
        <v>550800</v>
      </c>
      <c r="M525" s="95" t="n">
        <v>0</v>
      </c>
      <c r="N525" s="95" t="n">
        <v>-10000</v>
      </c>
      <c r="O525" s="95" t="n">
        <v>0</v>
      </c>
      <c r="P525" s="95" t="n">
        <v>0</v>
      </c>
      <c r="Q525" s="95" t="n">
        <v>0</v>
      </c>
      <c r="R525" s="95" t="n">
        <v>0</v>
      </c>
      <c r="S525" s="95" t="n">
        <v>0</v>
      </c>
      <c r="T525" s="95" t="n"/>
      <c r="U525" s="39" t="n">
        <f aca="false" ca="false" dt2D="false" dtr="false" t="normal">SUM(V525:AE525)</f>
        <v>482900</v>
      </c>
      <c r="V525" s="95" t="n"/>
      <c r="W525" s="95" t="n">
        <v>482900</v>
      </c>
      <c r="X525" s="95" t="n">
        <v>0</v>
      </c>
      <c r="Y525" s="95" t="n">
        <v>0</v>
      </c>
      <c r="Z525" s="95" t="n">
        <v>0</v>
      </c>
      <c r="AA525" s="95" t="n">
        <v>0</v>
      </c>
      <c r="AB525" s="95" t="n">
        <v>0</v>
      </c>
      <c r="AC525" s="95" t="n">
        <v>0</v>
      </c>
      <c r="AD525" s="95" t="n">
        <v>0</v>
      </c>
      <c r="AE525" s="95" t="n"/>
    </row>
    <row customFormat="true" hidden="true" ht="19.3500003814697" outlineLevel="0" r="526" s="112">
      <c r="B526" s="128" t="n"/>
      <c r="C526" s="40" t="s">
        <v>358</v>
      </c>
      <c r="D526" s="8" t="n">
        <v>926</v>
      </c>
      <c r="E526" s="38" t="s">
        <v>48</v>
      </c>
      <c r="F526" s="38" t="s">
        <v>18</v>
      </c>
      <c r="G526" s="130" t="n">
        <v>5940000000</v>
      </c>
      <c r="H526" s="172" t="n"/>
      <c r="I526" s="39" t="n">
        <f aca="false" ca="false" dt2D="false" dtr="false" t="normal">SUM(J526:T526)</f>
        <v>0</v>
      </c>
      <c r="J526" s="95" t="n">
        <f aca="false" ca="false" dt2D="false" dtr="false" t="normal">J527</f>
        <v>0</v>
      </c>
      <c r="K526" s="95" t="n">
        <f aca="false" ca="false" dt2D="false" dtr="false" t="normal">K527</f>
        <v>0</v>
      </c>
      <c r="L526" s="95" t="n">
        <f aca="false" ca="false" dt2D="false" dtr="false" t="normal">L527</f>
        <v>0</v>
      </c>
      <c r="M526" s="95" t="n">
        <f aca="false" ca="false" dt2D="false" dtr="false" t="normal">M527</f>
        <v>0</v>
      </c>
      <c r="N526" s="95" t="n">
        <f aca="false" ca="false" dt2D="false" dtr="false" t="normal">N527</f>
        <v>0</v>
      </c>
      <c r="O526" s="95" t="n">
        <f aca="false" ca="false" dt2D="false" dtr="false" t="normal">O527</f>
        <v>0</v>
      </c>
      <c r="P526" s="95" t="n">
        <f aca="false" ca="false" dt2D="false" dtr="false" t="normal">P527</f>
        <v>0</v>
      </c>
      <c r="Q526" s="95" t="n">
        <f aca="false" ca="false" dt2D="false" dtr="false" t="normal">Q527</f>
        <v>0</v>
      </c>
      <c r="R526" s="95" t="n">
        <f aca="false" ca="false" dt2D="false" dtr="false" t="normal">R527</f>
        <v>0</v>
      </c>
      <c r="S526" s="95" t="n">
        <f aca="false" ca="false" dt2D="false" dtr="false" t="normal">S527</f>
        <v>0</v>
      </c>
      <c r="T526" s="95" t="n">
        <f aca="false" ca="false" dt2D="false" dtr="false" t="normal">T527</f>
        <v>0</v>
      </c>
      <c r="U526" s="39" t="n">
        <f aca="false" ca="false" dt2D="false" dtr="false" t="normal">SUM(V526:AE526)</f>
        <v>0</v>
      </c>
      <c r="V526" s="95" t="n">
        <f aca="false" ca="false" dt2D="false" dtr="false" t="normal">V527</f>
        <v>0</v>
      </c>
      <c r="W526" s="95" t="n">
        <f aca="false" ca="false" dt2D="false" dtr="false" t="normal">W527</f>
        <v>0</v>
      </c>
      <c r="X526" s="95" t="n">
        <f aca="false" ca="false" dt2D="false" dtr="false" t="normal">X527</f>
        <v>0</v>
      </c>
      <c r="Y526" s="95" t="n">
        <f aca="false" ca="false" dt2D="false" dtr="false" t="normal">Y527</f>
        <v>0</v>
      </c>
      <c r="Z526" s="95" t="n">
        <f aca="false" ca="false" dt2D="false" dtr="false" t="normal">Z527</f>
        <v>0</v>
      </c>
      <c r="AA526" s="95" t="n">
        <f aca="false" ca="false" dt2D="false" dtr="false" t="normal">AA527</f>
        <v>0</v>
      </c>
      <c r="AB526" s="95" t="n">
        <f aca="false" ca="false" dt2D="false" dtr="false" t="normal">AB527</f>
        <v>0</v>
      </c>
      <c r="AC526" s="95" t="n">
        <f aca="false" ca="false" dt2D="false" dtr="false" t="normal">AC527</f>
        <v>0</v>
      </c>
      <c r="AD526" s="95" t="n">
        <f aca="false" ca="false" dt2D="false" dtr="false" t="normal">AD527</f>
        <v>0</v>
      </c>
      <c r="AE526" s="95" t="n">
        <f aca="false" ca="false" dt2D="false" dtr="false" t="normal">AE527</f>
        <v>0</v>
      </c>
    </row>
    <row customFormat="true" hidden="true" ht="33.2000007629395" outlineLevel="0" r="527" s="112">
      <c r="B527" s="128" t="n"/>
      <c r="C527" s="169" t="s">
        <v>144</v>
      </c>
      <c r="D527" s="8" t="n">
        <v>926</v>
      </c>
      <c r="E527" s="38" t="s">
        <v>48</v>
      </c>
      <c r="F527" s="38" t="s">
        <v>18</v>
      </c>
      <c r="G527" s="130" t="n">
        <v>5940000590</v>
      </c>
      <c r="H527" s="172" t="n"/>
      <c r="I527" s="39" t="n">
        <f aca="false" ca="false" dt2D="false" dtr="false" t="normal">SUM(J527:T527)</f>
        <v>0</v>
      </c>
      <c r="J527" s="95" t="n">
        <f aca="false" ca="false" dt2D="false" dtr="false" t="normal">J528</f>
        <v>0</v>
      </c>
      <c r="K527" s="95" t="n">
        <f aca="false" ca="false" dt2D="false" dtr="false" t="normal">K528</f>
        <v>0</v>
      </c>
      <c r="L527" s="95" t="n">
        <f aca="false" ca="false" dt2D="false" dtr="false" t="normal">L528</f>
        <v>0</v>
      </c>
      <c r="M527" s="95" t="n">
        <f aca="false" ca="false" dt2D="false" dtr="false" t="normal">M528</f>
        <v>0</v>
      </c>
      <c r="N527" s="95" t="n">
        <f aca="false" ca="false" dt2D="false" dtr="false" t="normal">N528</f>
        <v>0</v>
      </c>
      <c r="O527" s="95" t="n">
        <f aca="false" ca="false" dt2D="false" dtr="false" t="normal">O528</f>
        <v>0</v>
      </c>
      <c r="P527" s="95" t="n">
        <f aca="false" ca="false" dt2D="false" dtr="false" t="normal">P528</f>
        <v>0</v>
      </c>
      <c r="Q527" s="95" t="n">
        <f aca="false" ca="false" dt2D="false" dtr="false" t="normal">Q528</f>
        <v>0</v>
      </c>
      <c r="R527" s="95" t="n">
        <f aca="false" ca="false" dt2D="false" dtr="false" t="normal">R528</f>
        <v>0</v>
      </c>
      <c r="S527" s="95" t="n">
        <f aca="false" ca="false" dt2D="false" dtr="false" t="normal">S528</f>
        <v>0</v>
      </c>
      <c r="T527" s="95" t="n">
        <f aca="false" ca="false" dt2D="false" dtr="false" t="normal">T528</f>
        <v>0</v>
      </c>
      <c r="U527" s="39" t="n">
        <f aca="false" ca="false" dt2D="false" dtr="false" t="normal">SUM(V527:AE527)</f>
        <v>0</v>
      </c>
      <c r="V527" s="95" t="n">
        <f aca="false" ca="false" dt2D="false" dtr="false" t="normal">V528</f>
        <v>0</v>
      </c>
      <c r="W527" s="95" t="n">
        <f aca="false" ca="false" dt2D="false" dtr="false" t="normal">W528</f>
        <v>0</v>
      </c>
      <c r="X527" s="95" t="n">
        <f aca="false" ca="false" dt2D="false" dtr="false" t="normal">X528</f>
        <v>0</v>
      </c>
      <c r="Y527" s="95" t="n">
        <f aca="false" ca="false" dt2D="false" dtr="false" t="normal">Y528</f>
        <v>0</v>
      </c>
      <c r="Z527" s="95" t="n">
        <f aca="false" ca="false" dt2D="false" dtr="false" t="normal">Z528</f>
        <v>0</v>
      </c>
      <c r="AA527" s="95" t="n">
        <f aca="false" ca="false" dt2D="false" dtr="false" t="normal">AA528</f>
        <v>0</v>
      </c>
      <c r="AB527" s="95" t="n">
        <f aca="false" ca="false" dt2D="false" dtr="false" t="normal">AB528</f>
        <v>0</v>
      </c>
      <c r="AC527" s="95" t="n">
        <f aca="false" ca="false" dt2D="false" dtr="false" t="normal">AC528</f>
        <v>0</v>
      </c>
      <c r="AD527" s="95" t="n">
        <f aca="false" ca="false" dt2D="false" dtr="false" t="normal">AD528</f>
        <v>0</v>
      </c>
      <c r="AE527" s="95" t="n">
        <f aca="false" ca="false" dt2D="false" dtr="false" t="normal">AE528</f>
        <v>0</v>
      </c>
    </row>
    <row customFormat="true" hidden="true" ht="33.2000007629395" outlineLevel="0" r="528" s="112">
      <c r="B528" s="128" t="n"/>
      <c r="C528" s="40" t="s">
        <v>137</v>
      </c>
      <c r="D528" s="8" t="n">
        <v>926</v>
      </c>
      <c r="E528" s="38" t="s">
        <v>48</v>
      </c>
      <c r="F528" s="38" t="s">
        <v>18</v>
      </c>
      <c r="G528" s="130" t="n">
        <v>5940000590</v>
      </c>
      <c r="H528" s="172" t="n">
        <v>600</v>
      </c>
      <c r="I528" s="39" t="n">
        <f aca="false" ca="false" dt2D="false" dtr="false" t="normal">SUM(J528:T528)</f>
        <v>0</v>
      </c>
      <c r="J528" s="95" t="n"/>
      <c r="K528" s="95" t="n"/>
      <c r="L528" s="95" t="n"/>
      <c r="M528" s="95" t="n"/>
      <c r="N528" s="95" t="n"/>
      <c r="O528" s="95" t="n"/>
      <c r="P528" s="95" t="n"/>
      <c r="Q528" s="95" t="n"/>
      <c r="R528" s="95" t="n"/>
      <c r="S528" s="95" t="n"/>
      <c r="T528" s="95" t="n"/>
      <c r="U528" s="39" t="n">
        <f aca="false" ca="false" dt2D="false" dtr="false" t="normal">SUM(V528:AE528)</f>
        <v>0</v>
      </c>
      <c r="V528" s="95" t="n"/>
      <c r="W528" s="95" t="n"/>
      <c r="X528" s="95" t="n"/>
      <c r="Y528" s="95" t="n"/>
      <c r="Z528" s="95" t="n"/>
      <c r="AA528" s="95" t="n"/>
      <c r="AB528" s="95" t="n"/>
      <c r="AC528" s="95" t="n"/>
      <c r="AD528" s="95" t="n"/>
      <c r="AE528" s="95" t="n"/>
    </row>
    <row customFormat="true" ht="19.3500003814697" outlineLevel="0" r="529" s="112">
      <c r="B529" s="128" t="n"/>
      <c r="C529" s="40" t="s">
        <v>68</v>
      </c>
      <c r="D529" s="8" t="n">
        <v>926</v>
      </c>
      <c r="E529" s="38" t="s">
        <v>48</v>
      </c>
      <c r="F529" s="38" t="s">
        <v>25</v>
      </c>
      <c r="G529" s="130" t="n"/>
      <c r="H529" s="172" t="n"/>
      <c r="I529" s="39" t="n">
        <f aca="false" ca="false" dt2D="false" dtr="false" t="normal">SUM(J529:T529)</f>
        <v>10678600</v>
      </c>
      <c r="J529" s="95" t="n">
        <f aca="false" ca="false" dt2D="false" dtr="false" t="normal">J530+J536+J547+J553</f>
        <v>11004400</v>
      </c>
      <c r="K529" s="95" t="n">
        <f aca="false" ca="false" dt2D="false" dtr="false" t="normal">K530+K536+K547+K553</f>
        <v>-325800</v>
      </c>
      <c r="L529" s="95" t="n">
        <f aca="false" ca="false" dt2D="false" dtr="false" t="normal">L530+L536+L547+L553</f>
        <v>0</v>
      </c>
      <c r="M529" s="95" t="n">
        <f aca="false" ca="false" dt2D="false" dtr="false" t="normal">M530+M536+M547+M553</f>
        <v>0</v>
      </c>
      <c r="N529" s="95" t="n">
        <f aca="false" ca="false" dt2D="false" dtr="false" t="normal">N530+N536+N547+N553</f>
        <v>0</v>
      </c>
      <c r="O529" s="95" t="n">
        <f aca="false" ca="false" dt2D="false" dtr="false" t="normal">O530+O536+O547+O553</f>
        <v>0</v>
      </c>
      <c r="P529" s="95" t="n">
        <f aca="false" ca="false" dt2D="false" dtr="false" t="normal">P530+P536+P547+P553</f>
        <v>0</v>
      </c>
      <c r="Q529" s="95" t="n">
        <f aca="false" ca="false" dt2D="false" dtr="false" t="normal">Q530+Q536+Q547+Q553</f>
        <v>0</v>
      </c>
      <c r="R529" s="95" t="n">
        <f aca="false" ca="false" dt2D="false" dtr="false" t="normal">R530+R536+R547+R553</f>
        <v>0</v>
      </c>
      <c r="S529" s="95" t="n">
        <f aca="false" ca="false" dt2D="false" dtr="false" t="normal">S530+S536+S547+S553</f>
        <v>0</v>
      </c>
      <c r="T529" s="95" t="n">
        <f aca="false" ca="false" dt2D="false" dtr="false" t="normal">T530+T536+T547+T553</f>
        <v>0</v>
      </c>
      <c r="U529" s="39" t="n">
        <f aca="false" ca="false" dt2D="false" dtr="false" t="normal">SUM(V529:AE529)</f>
        <v>13346100</v>
      </c>
      <c r="V529" s="95" t="n">
        <f aca="false" ca="false" dt2D="false" dtr="false" t="normal">V530+V536+V547+V553</f>
        <v>13346100</v>
      </c>
      <c r="W529" s="95" t="n">
        <f aca="false" ca="false" dt2D="false" dtr="false" t="normal">W530+W536+W547+W553</f>
        <v>0</v>
      </c>
      <c r="X529" s="95" t="n">
        <f aca="false" ca="false" dt2D="false" dtr="false" t="normal">X530+X536+X547+X553</f>
        <v>0</v>
      </c>
      <c r="Y529" s="95" t="n">
        <f aca="false" ca="false" dt2D="false" dtr="false" t="normal">Y530+Y536+Y547+Y553</f>
        <v>0</v>
      </c>
      <c r="Z529" s="95" t="n">
        <f aca="false" ca="false" dt2D="false" dtr="false" t="normal">Z530+Z536+Z547+Z553</f>
        <v>0</v>
      </c>
      <c r="AA529" s="95" t="n">
        <f aca="false" ca="false" dt2D="false" dtr="false" t="normal">AA530+AA536+AA547+AA553</f>
        <v>0</v>
      </c>
      <c r="AB529" s="95" t="n">
        <f aca="false" ca="false" dt2D="false" dtr="false" t="normal">AB530+AB536+AB547+AB553</f>
        <v>0</v>
      </c>
      <c r="AC529" s="95" t="n">
        <f aca="false" ca="false" dt2D="false" dtr="false" t="normal">AC530+AC536+AC547+AC553</f>
        <v>0</v>
      </c>
      <c r="AD529" s="95" t="n">
        <f aca="false" ca="false" dt2D="false" dtr="false" t="normal">AD530+AD536+AD547+AD553</f>
        <v>0</v>
      </c>
      <c r="AE529" s="95" t="n">
        <f aca="false" ca="false" dt2D="false" dtr="false" t="normal">AE530+AE536+AE547+AE553</f>
        <v>0</v>
      </c>
    </row>
    <row customFormat="true" ht="19.3500003814697" outlineLevel="0" r="530" s="112">
      <c r="B530" s="128" t="n"/>
      <c r="C530" s="40" t="s">
        <v>103</v>
      </c>
      <c r="D530" s="8" t="n">
        <v>926</v>
      </c>
      <c r="E530" s="38" t="s">
        <v>48</v>
      </c>
      <c r="F530" s="38" t="s">
        <v>25</v>
      </c>
      <c r="G530" s="130" t="n">
        <v>5000000000</v>
      </c>
      <c r="H530" s="172" t="n"/>
      <c r="I530" s="39" t="n">
        <f aca="false" ca="false" dt2D="false" dtr="false" t="normal">SUM(J530:T530)</f>
        <v>2732500</v>
      </c>
      <c r="J530" s="95" t="n">
        <f aca="false" ca="false" dt2D="false" dtr="false" t="normal">J531</f>
        <v>2792900</v>
      </c>
      <c r="K530" s="95" t="n">
        <f aca="false" ca="false" dt2D="false" dtr="false" t="normal">K531</f>
        <v>-60400</v>
      </c>
      <c r="L530" s="95" t="n">
        <f aca="false" ca="false" dt2D="false" dtr="false" t="normal">L531</f>
        <v>0</v>
      </c>
      <c r="M530" s="95" t="n">
        <f aca="false" ca="false" dt2D="false" dtr="false" t="normal">M531</f>
        <v>0</v>
      </c>
      <c r="N530" s="95" t="n">
        <f aca="false" ca="false" dt2D="false" dtr="false" t="normal">N531</f>
        <v>0</v>
      </c>
      <c r="O530" s="95" t="n">
        <f aca="false" ca="false" dt2D="false" dtr="false" t="normal">O531</f>
        <v>0</v>
      </c>
      <c r="P530" s="95" t="n">
        <f aca="false" ca="false" dt2D="false" dtr="false" t="normal">P531</f>
        <v>0</v>
      </c>
      <c r="Q530" s="95" t="n">
        <f aca="false" ca="false" dt2D="false" dtr="false" t="normal">Q531</f>
        <v>0</v>
      </c>
      <c r="R530" s="95" t="n">
        <f aca="false" ca="false" dt2D="false" dtr="false" t="normal">R531</f>
        <v>0</v>
      </c>
      <c r="S530" s="95" t="n">
        <f aca="false" ca="false" dt2D="false" dtr="false" t="normal">S531</f>
        <v>0</v>
      </c>
      <c r="T530" s="95" t="n">
        <f aca="false" ca="false" dt2D="false" dtr="false" t="normal">T531</f>
        <v>0</v>
      </c>
      <c r="U530" s="39" t="n">
        <f aca="false" ca="false" dt2D="false" dtr="false" t="normal">SUM(V530:AE530)</f>
        <v>2761600</v>
      </c>
      <c r="V530" s="95" t="n">
        <f aca="false" ca="false" dt2D="false" dtr="false" t="normal">V531</f>
        <v>2761600</v>
      </c>
      <c r="W530" s="95" t="n">
        <f aca="false" ca="false" dt2D="false" dtr="false" t="normal">W531</f>
        <v>0</v>
      </c>
      <c r="X530" s="95" t="n">
        <f aca="false" ca="false" dt2D="false" dtr="false" t="normal">X531</f>
        <v>0</v>
      </c>
      <c r="Y530" s="95" t="n">
        <f aca="false" ca="false" dt2D="false" dtr="false" t="normal">Y531</f>
        <v>0</v>
      </c>
      <c r="Z530" s="95" t="n">
        <f aca="false" ca="false" dt2D="false" dtr="false" t="normal">Z531</f>
        <v>0</v>
      </c>
      <c r="AA530" s="95" t="n">
        <f aca="false" ca="false" dt2D="false" dtr="false" t="normal">AA531</f>
        <v>0</v>
      </c>
      <c r="AB530" s="95" t="n">
        <f aca="false" ca="false" dt2D="false" dtr="false" t="normal">AB531</f>
        <v>0</v>
      </c>
      <c r="AC530" s="95" t="n">
        <f aca="false" ca="false" dt2D="false" dtr="false" t="normal">AC531</f>
        <v>0</v>
      </c>
      <c r="AD530" s="95" t="n">
        <f aca="false" ca="false" dt2D="false" dtr="false" t="normal">AD531</f>
        <v>0</v>
      </c>
      <c r="AE530" s="95" t="n">
        <f aca="false" ca="false" dt2D="false" dtr="false" t="normal">AE531</f>
        <v>0</v>
      </c>
    </row>
    <row customFormat="true" ht="33.2000007629395" outlineLevel="0" r="531" s="112">
      <c r="B531" s="128" t="n"/>
      <c r="C531" s="40" t="s">
        <v>112</v>
      </c>
      <c r="D531" s="8" t="n">
        <v>926</v>
      </c>
      <c r="E531" s="38" t="s">
        <v>48</v>
      </c>
      <c r="F531" s="38" t="s">
        <v>25</v>
      </c>
      <c r="G531" s="130" t="n">
        <v>5020000000</v>
      </c>
      <c r="H531" s="172" t="n"/>
      <c r="I531" s="39" t="n">
        <f aca="false" ca="false" dt2D="false" dtr="false" t="normal">SUM(J531:T531)</f>
        <v>2732500</v>
      </c>
      <c r="J531" s="95" t="n">
        <f aca="false" ca="false" dt2D="false" dtr="false" t="normal">J532</f>
        <v>2792900</v>
      </c>
      <c r="K531" s="95" t="n">
        <f aca="false" ca="false" dt2D="false" dtr="false" t="normal">K532</f>
        <v>-60400</v>
      </c>
      <c r="L531" s="95" t="n">
        <f aca="false" ca="false" dt2D="false" dtr="false" t="normal">L532</f>
        <v>0</v>
      </c>
      <c r="M531" s="95" t="n">
        <f aca="false" ca="false" dt2D="false" dtr="false" t="normal">M532</f>
        <v>0</v>
      </c>
      <c r="N531" s="95" t="n">
        <f aca="false" ca="false" dt2D="false" dtr="false" t="normal">N532</f>
        <v>0</v>
      </c>
      <c r="O531" s="95" t="n">
        <f aca="false" ca="false" dt2D="false" dtr="false" t="normal">O532</f>
        <v>0</v>
      </c>
      <c r="P531" s="95" t="n">
        <f aca="false" ca="false" dt2D="false" dtr="false" t="normal">P532</f>
        <v>0</v>
      </c>
      <c r="Q531" s="95" t="n">
        <f aca="false" ca="false" dt2D="false" dtr="false" t="normal">Q532</f>
        <v>0</v>
      </c>
      <c r="R531" s="95" t="n">
        <f aca="false" ca="false" dt2D="false" dtr="false" t="normal">R532</f>
        <v>0</v>
      </c>
      <c r="S531" s="95" t="n">
        <f aca="false" ca="false" dt2D="false" dtr="false" t="normal">S532</f>
        <v>0</v>
      </c>
      <c r="T531" s="95" t="n">
        <f aca="false" ca="false" dt2D="false" dtr="false" t="normal">T532</f>
        <v>0</v>
      </c>
      <c r="U531" s="39" t="n">
        <f aca="false" ca="false" dt2D="false" dtr="false" t="normal">SUM(V531:AE531)</f>
        <v>2761600</v>
      </c>
      <c r="V531" s="95" t="n">
        <f aca="false" ca="false" dt2D="false" dtr="false" t="normal">V532</f>
        <v>2761600</v>
      </c>
      <c r="W531" s="95" t="n">
        <f aca="false" ca="false" dt2D="false" dtr="false" t="normal">W532</f>
        <v>0</v>
      </c>
      <c r="X531" s="95" t="n">
        <f aca="false" ca="false" dt2D="false" dtr="false" t="normal">X532</f>
        <v>0</v>
      </c>
      <c r="Y531" s="95" t="n">
        <f aca="false" ca="false" dt2D="false" dtr="false" t="normal">Y532</f>
        <v>0</v>
      </c>
      <c r="Z531" s="95" t="n">
        <f aca="false" ca="false" dt2D="false" dtr="false" t="normal">Z532</f>
        <v>0</v>
      </c>
      <c r="AA531" s="95" t="n">
        <f aca="false" ca="false" dt2D="false" dtr="false" t="normal">AA532</f>
        <v>0</v>
      </c>
      <c r="AB531" s="95" t="n">
        <f aca="false" ca="false" dt2D="false" dtr="false" t="normal">AB532</f>
        <v>0</v>
      </c>
      <c r="AC531" s="95" t="n">
        <f aca="false" ca="false" dt2D="false" dtr="false" t="normal">AC532</f>
        <v>0</v>
      </c>
      <c r="AD531" s="95" t="n">
        <f aca="false" ca="false" dt2D="false" dtr="false" t="normal">AD532</f>
        <v>0</v>
      </c>
      <c r="AE531" s="95" t="n">
        <f aca="false" ca="false" dt2D="false" dtr="false" t="normal">AE532</f>
        <v>0</v>
      </c>
    </row>
    <row customFormat="true" ht="19.3500003814697" outlineLevel="0" r="532" s="112">
      <c r="B532" s="128" t="n"/>
      <c r="C532" s="40" t="s">
        <v>105</v>
      </c>
      <c r="D532" s="8" t="n">
        <v>926</v>
      </c>
      <c r="E532" s="38" t="s">
        <v>48</v>
      </c>
      <c r="F532" s="38" t="s">
        <v>25</v>
      </c>
      <c r="G532" s="130" t="n">
        <v>5020000190</v>
      </c>
      <c r="H532" s="172" t="n"/>
      <c r="I532" s="39" t="n">
        <f aca="false" ca="false" dt2D="false" dtr="false" t="normal">SUM(J532:T532)</f>
        <v>2732500</v>
      </c>
      <c r="J532" s="95" t="n">
        <f aca="false" ca="false" dt2D="false" dtr="false" t="normal">J533+J534+J535</f>
        <v>2792900</v>
      </c>
      <c r="K532" s="95" t="n">
        <f aca="false" ca="false" dt2D="false" dtr="false" t="normal">K533+K534+K535</f>
        <v>-60400</v>
      </c>
      <c r="L532" s="95" t="n">
        <f aca="false" ca="false" dt2D="false" dtr="false" t="normal">L533+L534+L535</f>
        <v>0</v>
      </c>
      <c r="M532" s="95" t="n">
        <f aca="false" ca="false" dt2D="false" dtr="false" t="normal">M533+M534+M535</f>
        <v>0</v>
      </c>
      <c r="N532" s="95" t="n">
        <f aca="false" ca="false" dt2D="false" dtr="false" t="normal">N533+N534+N535</f>
        <v>0</v>
      </c>
      <c r="O532" s="95" t="n">
        <f aca="false" ca="false" dt2D="false" dtr="false" t="normal">O533+O534+O535</f>
        <v>0</v>
      </c>
      <c r="P532" s="95" t="n">
        <f aca="false" ca="false" dt2D="false" dtr="false" t="normal">P533+P534+P535</f>
        <v>0</v>
      </c>
      <c r="Q532" s="95" t="n">
        <f aca="false" ca="false" dt2D="false" dtr="false" t="normal">Q533+Q534+Q535</f>
        <v>0</v>
      </c>
      <c r="R532" s="95" t="n">
        <f aca="false" ca="false" dt2D="false" dtr="false" t="normal">R533+R534+R535</f>
        <v>0</v>
      </c>
      <c r="S532" s="95" t="n">
        <f aca="false" ca="false" dt2D="false" dtr="false" t="normal">S533+S534+S535</f>
        <v>0</v>
      </c>
      <c r="T532" s="95" t="n">
        <f aca="false" ca="false" dt2D="false" dtr="false" t="normal">T533+T534+T535</f>
        <v>0</v>
      </c>
      <c r="U532" s="39" t="n">
        <f aca="false" ca="false" dt2D="false" dtr="false" t="normal">SUM(V532:AE532)</f>
        <v>2761600</v>
      </c>
      <c r="V532" s="95" t="n">
        <f aca="false" ca="false" dt2D="false" dtr="false" t="normal">V533+V534+V535</f>
        <v>2761600</v>
      </c>
      <c r="W532" s="95" t="n">
        <f aca="false" ca="false" dt2D="false" dtr="false" t="normal">W533+W534+W535</f>
        <v>0</v>
      </c>
      <c r="X532" s="95" t="n">
        <f aca="false" ca="false" dt2D="false" dtr="false" t="normal">X533+X534+X535</f>
        <v>0</v>
      </c>
      <c r="Y532" s="95" t="n">
        <f aca="false" ca="false" dt2D="false" dtr="false" t="normal">Y533+Y534+Y535</f>
        <v>0</v>
      </c>
      <c r="Z532" s="95" t="n">
        <f aca="false" ca="false" dt2D="false" dtr="false" t="normal">Z533+Z534+Z535</f>
        <v>0</v>
      </c>
      <c r="AA532" s="95" t="n">
        <f aca="false" ca="false" dt2D="false" dtr="false" t="normal">AA533+AA534+AA535</f>
        <v>0</v>
      </c>
      <c r="AB532" s="95" t="n">
        <f aca="false" ca="false" dt2D="false" dtr="false" t="normal">AB533+AB534+AB535</f>
        <v>0</v>
      </c>
      <c r="AC532" s="95" t="n">
        <f aca="false" ca="false" dt2D="false" dtr="false" t="normal">AC533+AC534+AC535</f>
        <v>0</v>
      </c>
      <c r="AD532" s="95" t="n">
        <f aca="false" ca="false" dt2D="false" dtr="false" t="normal">AD533+AD534+AD535</f>
        <v>0</v>
      </c>
      <c r="AE532" s="95" t="n">
        <f aca="false" ca="false" dt2D="false" dtr="false" t="normal">AE533+AE534+AE535</f>
        <v>0</v>
      </c>
    </row>
    <row customFormat="true" ht="63.6500015258789" outlineLevel="0" r="533" s="112">
      <c r="B533" s="128" t="n"/>
      <c r="C533" s="40" t="s">
        <v>106</v>
      </c>
      <c r="D533" s="8" t="n">
        <v>926</v>
      </c>
      <c r="E533" s="38" t="s">
        <v>48</v>
      </c>
      <c r="F533" s="38" t="s">
        <v>25</v>
      </c>
      <c r="G533" s="130" t="n">
        <v>5020000190</v>
      </c>
      <c r="H533" s="172" t="n">
        <v>100</v>
      </c>
      <c r="I533" s="39" t="n">
        <f aca="false" ca="false" dt2D="false" dtr="false" t="normal">SUM(J533:T533)</f>
        <v>2732200</v>
      </c>
      <c r="J533" s="95" t="n">
        <v>2175200</v>
      </c>
      <c r="K533" s="95" t="n">
        <v>557000</v>
      </c>
      <c r="L533" s="95" t="n"/>
      <c r="M533" s="95" t="n"/>
      <c r="N533" s="95" t="n"/>
      <c r="O533" s="95" t="n"/>
      <c r="P533" s="95" t="n"/>
      <c r="Q533" s="95" t="n"/>
      <c r="R533" s="95" t="n"/>
      <c r="S533" s="95" t="n"/>
      <c r="T533" s="95" t="n">
        <v>0</v>
      </c>
      <c r="U533" s="39" t="n">
        <f aca="false" ca="false" dt2D="false" dtr="false" t="normal">SUM(V533:AE533)</f>
        <v>2761300</v>
      </c>
      <c r="V533" s="95" t="n">
        <v>2761300</v>
      </c>
      <c r="W533" s="95" t="n"/>
      <c r="X533" s="95" t="n"/>
      <c r="Y533" s="95" t="n"/>
      <c r="Z533" s="95" t="n"/>
      <c r="AA533" s="95" t="n"/>
      <c r="AB533" s="95" t="n"/>
      <c r="AC533" s="95" t="n"/>
      <c r="AD533" s="95" t="n"/>
      <c r="AE533" s="95" t="n">
        <v>0</v>
      </c>
    </row>
    <row customFormat="true" hidden="true" ht="33.2000007629395" outlineLevel="0" r="534" s="112">
      <c r="B534" s="128" t="n"/>
      <c r="C534" s="40" t="s">
        <v>109</v>
      </c>
      <c r="D534" s="8" t="n">
        <v>926</v>
      </c>
      <c r="E534" s="38" t="s">
        <v>48</v>
      </c>
      <c r="F534" s="38" t="s">
        <v>25</v>
      </c>
      <c r="G534" s="130" t="n">
        <v>5020000190</v>
      </c>
      <c r="H534" s="172" t="n">
        <v>200</v>
      </c>
      <c r="I534" s="39" t="n">
        <f aca="false" ca="false" dt2D="false" dtr="false" t="normal">SUM(J534:T534)</f>
        <v>0</v>
      </c>
      <c r="J534" s="95" t="n">
        <v>617300</v>
      </c>
      <c r="K534" s="95" t="n">
        <v>-617300</v>
      </c>
      <c r="L534" s="95" t="n"/>
      <c r="M534" s="95" t="n"/>
      <c r="N534" s="95" t="n"/>
      <c r="O534" s="95" t="n"/>
      <c r="P534" s="95" t="n"/>
      <c r="Q534" s="95" t="n"/>
      <c r="R534" s="95" t="n"/>
      <c r="S534" s="95" t="n"/>
      <c r="T534" s="95" t="n">
        <v>0</v>
      </c>
      <c r="U534" s="39" t="n">
        <f aca="false" ca="false" dt2D="false" dtr="false" t="normal">SUM(V534:AE534)</f>
        <v>0</v>
      </c>
      <c r="V534" s="95" t="n">
        <v>0</v>
      </c>
      <c r="W534" s="95" t="n">
        <v>0</v>
      </c>
      <c r="X534" s="95" t="n">
        <v>0</v>
      </c>
      <c r="Y534" s="95" t="n">
        <v>0</v>
      </c>
      <c r="Z534" s="95" t="n">
        <v>0</v>
      </c>
      <c r="AA534" s="95" t="n">
        <v>0</v>
      </c>
      <c r="AB534" s="95" t="n">
        <v>0</v>
      </c>
      <c r="AC534" s="95" t="n">
        <v>0</v>
      </c>
      <c r="AD534" s="95" t="n">
        <v>0</v>
      </c>
      <c r="AE534" s="95" t="n">
        <v>0</v>
      </c>
    </row>
    <row customFormat="true" ht="19.3500003814697" outlineLevel="0" r="535" s="112">
      <c r="B535" s="128" t="n"/>
      <c r="C535" s="40" t="s">
        <v>113</v>
      </c>
      <c r="D535" s="8" t="n">
        <v>926</v>
      </c>
      <c r="E535" s="38" t="s">
        <v>48</v>
      </c>
      <c r="F535" s="38" t="s">
        <v>25</v>
      </c>
      <c r="G535" s="130" t="n">
        <v>5020000190</v>
      </c>
      <c r="H535" s="172" t="n">
        <v>800</v>
      </c>
      <c r="I535" s="39" t="n">
        <f aca="false" ca="false" dt2D="false" dtr="false" t="normal">SUM(J535:T535)</f>
        <v>300</v>
      </c>
      <c r="J535" s="95" t="n">
        <v>400</v>
      </c>
      <c r="K535" s="95" t="n">
        <v>-100</v>
      </c>
      <c r="L535" s="95" t="n"/>
      <c r="M535" s="95" t="n"/>
      <c r="N535" s="95" t="n"/>
      <c r="O535" s="95" t="n"/>
      <c r="P535" s="95" t="n"/>
      <c r="Q535" s="95" t="n"/>
      <c r="R535" s="95" t="n"/>
      <c r="S535" s="95" t="n"/>
      <c r="T535" s="95" t="n">
        <v>0</v>
      </c>
      <c r="U535" s="39" t="n">
        <f aca="false" ca="false" dt2D="false" dtr="false" t="normal">SUM(V535:AE535)</f>
        <v>300</v>
      </c>
      <c r="V535" s="95" t="n">
        <v>300</v>
      </c>
      <c r="W535" s="95" t="n"/>
      <c r="X535" s="95" t="n"/>
      <c r="Y535" s="95" t="n"/>
      <c r="Z535" s="95" t="n"/>
      <c r="AA535" s="95" t="n"/>
      <c r="AB535" s="95" t="n"/>
      <c r="AC535" s="95" t="n"/>
      <c r="AD535" s="95" t="n"/>
      <c r="AE535" s="95" t="n">
        <v>0</v>
      </c>
    </row>
    <row customFormat="true" hidden="true" ht="33.2000007629395" outlineLevel="0" r="536" s="112">
      <c r="B536" s="128" t="n"/>
      <c r="C536" s="40" t="s">
        <v>122</v>
      </c>
      <c r="D536" s="8" t="n">
        <v>926</v>
      </c>
      <c r="E536" s="38" t="s">
        <v>48</v>
      </c>
      <c r="F536" s="38" t="s">
        <v>25</v>
      </c>
      <c r="G536" s="130" t="n">
        <v>5100000000</v>
      </c>
      <c r="H536" s="172" t="n"/>
      <c r="I536" s="39" t="n">
        <f aca="false" ca="false" dt2D="false" dtr="false" t="normal">SUM(J536:T536)</f>
        <v>0</v>
      </c>
      <c r="J536" s="95" t="n">
        <f aca="false" ca="false" dt2D="false" dtr="false" t="normal">J537+J544</f>
        <v>0</v>
      </c>
      <c r="K536" s="95" t="n">
        <f aca="false" ca="false" dt2D="false" dtr="false" t="normal">K537+K544</f>
        <v>0</v>
      </c>
      <c r="L536" s="95" t="n">
        <f aca="false" ca="false" dt2D="false" dtr="false" t="normal">L537+L544</f>
        <v>0</v>
      </c>
      <c r="M536" s="95" t="n">
        <f aca="false" ca="false" dt2D="false" dtr="false" t="normal">M537+M544</f>
        <v>0</v>
      </c>
      <c r="N536" s="95" t="n">
        <f aca="false" ca="false" dt2D="false" dtr="false" t="normal">N537+N544</f>
        <v>0</v>
      </c>
      <c r="O536" s="95" t="n">
        <f aca="false" ca="false" dt2D="false" dtr="false" t="normal">O537+O544</f>
        <v>0</v>
      </c>
      <c r="P536" s="95" t="n">
        <f aca="false" ca="false" dt2D="false" dtr="false" t="normal">P537+P544</f>
        <v>0</v>
      </c>
      <c r="Q536" s="95" t="n">
        <f aca="false" ca="false" dt2D="false" dtr="false" t="normal">Q537+Q544</f>
        <v>0</v>
      </c>
      <c r="R536" s="95" t="n">
        <f aca="false" ca="false" dt2D="false" dtr="false" t="normal">R537+R544</f>
        <v>0</v>
      </c>
      <c r="S536" s="95" t="n">
        <f aca="false" ca="false" dt2D="false" dtr="false" t="normal">S537+S544</f>
        <v>0</v>
      </c>
      <c r="T536" s="95" t="n">
        <f aca="false" ca="false" dt2D="false" dtr="false" t="normal">T537+T544</f>
        <v>0</v>
      </c>
      <c r="U536" s="39" t="n">
        <f aca="false" ca="false" dt2D="false" dtr="false" t="normal">SUM(V536:AE536)</f>
        <v>0</v>
      </c>
      <c r="V536" s="95" t="n">
        <f aca="false" ca="false" dt2D="false" dtr="false" t="normal">V537+V544</f>
        <v>0</v>
      </c>
      <c r="W536" s="95" t="n">
        <f aca="false" ca="false" dt2D="false" dtr="false" t="normal">W537+W544</f>
        <v>0</v>
      </c>
      <c r="X536" s="95" t="n">
        <f aca="false" ca="false" dt2D="false" dtr="false" t="normal">X537+X544</f>
        <v>0</v>
      </c>
      <c r="Y536" s="95" t="n">
        <f aca="false" ca="false" dt2D="false" dtr="false" t="normal">Y537+Y544</f>
        <v>0</v>
      </c>
      <c r="Z536" s="95" t="n">
        <f aca="false" ca="false" dt2D="false" dtr="false" t="normal">Z537+Z544</f>
        <v>0</v>
      </c>
      <c r="AA536" s="95" t="n">
        <f aca="false" ca="false" dt2D="false" dtr="false" t="normal">AA537+AA544</f>
        <v>0</v>
      </c>
      <c r="AB536" s="95" t="n">
        <f aca="false" ca="false" dt2D="false" dtr="false" t="normal">AB537+AB544</f>
        <v>0</v>
      </c>
      <c r="AC536" s="95" t="n">
        <f aca="false" ca="false" dt2D="false" dtr="false" t="normal">AC537+AC544</f>
        <v>0</v>
      </c>
      <c r="AD536" s="95" t="n">
        <f aca="false" ca="false" dt2D="false" dtr="false" t="normal">AD537+AD544</f>
        <v>0</v>
      </c>
      <c r="AE536" s="95" t="n">
        <f aca="false" ca="false" dt2D="false" dtr="false" t="normal">AE537+AE544</f>
        <v>0</v>
      </c>
    </row>
    <row customFormat="true" hidden="true" ht="19.3500003814697" outlineLevel="0" r="537" s="112">
      <c r="B537" s="128" t="n"/>
      <c r="C537" s="40" t="s">
        <v>359</v>
      </c>
      <c r="D537" s="8" t="n">
        <v>926</v>
      </c>
      <c r="E537" s="38" t="s">
        <v>48</v>
      </c>
      <c r="F537" s="38" t="s">
        <v>25</v>
      </c>
      <c r="G537" s="130" t="n">
        <v>5130000000</v>
      </c>
      <c r="H537" s="172" t="n"/>
      <c r="I537" s="39" t="n">
        <f aca="false" ca="false" dt2D="false" dtr="false" t="normal">SUM(J537:T537)</f>
        <v>0</v>
      </c>
      <c r="J537" s="95" t="n">
        <f aca="false" ca="false" dt2D="false" dtr="false" t="normal">J540+J538</f>
        <v>0</v>
      </c>
      <c r="K537" s="95" t="n">
        <f aca="false" ca="false" dt2D="false" dtr="false" t="normal">K540+K538</f>
        <v>0</v>
      </c>
      <c r="L537" s="95" t="n">
        <f aca="false" ca="false" dt2D="false" dtr="false" t="normal">L540+L538</f>
        <v>0</v>
      </c>
      <c r="M537" s="95" t="n">
        <f aca="false" ca="false" dt2D="false" dtr="false" t="normal">M540+M538</f>
        <v>0</v>
      </c>
      <c r="N537" s="95" t="n">
        <f aca="false" ca="false" dt2D="false" dtr="false" t="normal">N540+N538</f>
        <v>0</v>
      </c>
      <c r="O537" s="95" t="n">
        <f aca="false" ca="false" dt2D="false" dtr="false" t="normal">O540+O538</f>
        <v>0</v>
      </c>
      <c r="P537" s="95" t="n">
        <f aca="false" ca="false" dt2D="false" dtr="false" t="normal">P540+P538</f>
        <v>0</v>
      </c>
      <c r="Q537" s="95" t="n">
        <f aca="false" ca="false" dt2D="false" dtr="false" t="normal">Q540+Q538</f>
        <v>0</v>
      </c>
      <c r="R537" s="95" t="n">
        <f aca="false" ca="false" dt2D="false" dtr="false" t="normal">R540+R538</f>
        <v>0</v>
      </c>
      <c r="S537" s="95" t="n">
        <f aca="false" ca="false" dt2D="false" dtr="false" t="normal">S540+S538</f>
        <v>0</v>
      </c>
      <c r="T537" s="95" t="n">
        <f aca="false" ca="false" dt2D="false" dtr="false" t="normal">T540</f>
        <v>0</v>
      </c>
      <c r="U537" s="39" t="n">
        <f aca="false" ca="false" dt2D="false" dtr="false" t="normal">SUM(V537:AE537)</f>
        <v>0</v>
      </c>
      <c r="V537" s="95" t="n">
        <f aca="false" ca="false" dt2D="false" dtr="false" t="normal">V540+V538</f>
        <v>0</v>
      </c>
      <c r="W537" s="95" t="n">
        <f aca="false" ca="false" dt2D="false" dtr="false" t="normal">W540+W538</f>
        <v>0</v>
      </c>
      <c r="X537" s="95" t="n">
        <f aca="false" ca="false" dt2D="false" dtr="false" t="normal">X540+X538</f>
        <v>0</v>
      </c>
      <c r="Y537" s="95" t="n">
        <f aca="false" ca="false" dt2D="false" dtr="false" t="normal">Y540+Y538</f>
        <v>0</v>
      </c>
      <c r="Z537" s="95" t="n">
        <f aca="false" ca="false" dt2D="false" dtr="false" t="normal">Z540+Z538</f>
        <v>0</v>
      </c>
      <c r="AA537" s="95" t="n">
        <f aca="false" ca="false" dt2D="false" dtr="false" t="normal">AA540+AA538</f>
        <v>0</v>
      </c>
      <c r="AB537" s="95" t="n">
        <f aca="false" ca="false" dt2D="false" dtr="false" t="normal">AB540+AB538</f>
        <v>0</v>
      </c>
      <c r="AC537" s="95" t="n">
        <f aca="false" ca="false" dt2D="false" dtr="false" t="normal">AC540+AC538</f>
        <v>0</v>
      </c>
      <c r="AD537" s="95" t="n">
        <f aca="false" ca="false" dt2D="false" dtr="false" t="normal">AD540+AD538</f>
        <v>0</v>
      </c>
      <c r="AE537" s="95" t="n">
        <f aca="false" ca="false" dt2D="false" dtr="false" t="normal">AE540+AE538</f>
        <v>0</v>
      </c>
    </row>
    <row customFormat="true" hidden="true" ht="33.2000007629395" outlineLevel="0" r="538" s="112">
      <c r="B538" s="128" t="n"/>
      <c r="C538" s="40" t="s">
        <v>129</v>
      </c>
      <c r="D538" s="8" t="n">
        <v>926</v>
      </c>
      <c r="E538" s="38" t="s">
        <v>48</v>
      </c>
      <c r="F538" s="38" t="s">
        <v>25</v>
      </c>
      <c r="G538" s="130" t="n">
        <v>5130010220</v>
      </c>
      <c r="H538" s="172" t="n"/>
      <c r="I538" s="39" t="n">
        <f aca="false" ca="false" dt2D="false" dtr="false" t="normal">SUM(J538:T538)</f>
        <v>0</v>
      </c>
      <c r="J538" s="95" t="n">
        <f aca="false" ca="false" dt2D="false" dtr="false" t="normal">J539</f>
        <v>0</v>
      </c>
      <c r="K538" s="95" t="n">
        <f aca="false" ca="false" dt2D="false" dtr="false" t="normal">K539</f>
        <v>0</v>
      </c>
      <c r="L538" s="95" t="n">
        <f aca="false" ca="false" dt2D="false" dtr="false" t="normal">L539</f>
        <v>0</v>
      </c>
      <c r="M538" s="95" t="n">
        <f aca="false" ca="false" dt2D="false" dtr="false" t="normal">M539</f>
        <v>0</v>
      </c>
      <c r="N538" s="95" t="n">
        <f aca="false" ca="false" dt2D="false" dtr="false" t="normal">N539</f>
        <v>0</v>
      </c>
      <c r="O538" s="95" t="n">
        <f aca="false" ca="false" dt2D="false" dtr="false" t="normal">O539</f>
        <v>0</v>
      </c>
      <c r="P538" s="95" t="n">
        <f aca="false" ca="false" dt2D="false" dtr="false" t="normal">P539</f>
        <v>0</v>
      </c>
      <c r="Q538" s="95" t="n">
        <f aca="false" ca="false" dt2D="false" dtr="false" t="normal">Q539</f>
        <v>0</v>
      </c>
      <c r="R538" s="95" t="n">
        <f aca="false" ca="false" dt2D="false" dtr="false" t="normal">R539</f>
        <v>0</v>
      </c>
      <c r="S538" s="95" t="n">
        <f aca="false" ca="false" dt2D="false" dtr="false" t="normal">S539</f>
        <v>0</v>
      </c>
      <c r="T538" s="95" t="n"/>
      <c r="U538" s="39" t="n">
        <f aca="false" ca="false" dt2D="false" dtr="false" t="normal">SUM(V538:AE538)</f>
        <v>0</v>
      </c>
      <c r="V538" s="95" t="n">
        <f aca="false" ca="false" dt2D="false" dtr="false" t="normal">V539</f>
        <v>0</v>
      </c>
      <c r="W538" s="95" t="n">
        <f aca="false" ca="false" dt2D="false" dtr="false" t="normal">W539</f>
        <v>0</v>
      </c>
      <c r="X538" s="95" t="n">
        <f aca="false" ca="false" dt2D="false" dtr="false" t="normal">X539</f>
        <v>0</v>
      </c>
      <c r="Y538" s="95" t="n">
        <f aca="false" ca="false" dt2D="false" dtr="false" t="normal">Y539</f>
        <v>0</v>
      </c>
      <c r="Z538" s="95" t="n">
        <f aca="false" ca="false" dt2D="false" dtr="false" t="normal">Z539</f>
        <v>0</v>
      </c>
      <c r="AA538" s="95" t="n">
        <f aca="false" ca="false" dt2D="false" dtr="false" t="normal">AA539</f>
        <v>0</v>
      </c>
      <c r="AB538" s="95" t="n">
        <f aca="false" ca="false" dt2D="false" dtr="false" t="normal">AB539</f>
        <v>0</v>
      </c>
      <c r="AC538" s="95" t="n">
        <f aca="false" ca="false" dt2D="false" dtr="false" t="normal">AC539</f>
        <v>0</v>
      </c>
      <c r="AD538" s="95" t="n">
        <f aca="false" ca="false" dt2D="false" dtr="false" t="normal">AD539</f>
        <v>0</v>
      </c>
      <c r="AE538" s="95" t="n">
        <f aca="false" ca="false" dt2D="false" dtr="false" t="normal">AE539</f>
        <v>0</v>
      </c>
    </row>
    <row customFormat="true" hidden="true" ht="33.2000007629395" outlineLevel="0" r="539" s="112">
      <c r="B539" s="128" t="n"/>
      <c r="C539" s="40" t="s">
        <v>137</v>
      </c>
      <c r="D539" s="8" t="n">
        <v>926</v>
      </c>
      <c r="E539" s="38" t="s">
        <v>48</v>
      </c>
      <c r="F539" s="38" t="s">
        <v>25</v>
      </c>
      <c r="G539" s="130" t="n">
        <v>5130010220</v>
      </c>
      <c r="H539" s="172" t="n">
        <v>600</v>
      </c>
      <c r="I539" s="39" t="n">
        <f aca="false" ca="false" dt2D="false" dtr="false" t="normal">SUM(J539:T539)</f>
        <v>0</v>
      </c>
      <c r="J539" s="95" t="n">
        <v>0</v>
      </c>
      <c r="K539" s="95" t="n">
        <v>0</v>
      </c>
      <c r="L539" s="95" t="n">
        <v>0</v>
      </c>
      <c r="M539" s="95" t="n">
        <v>0</v>
      </c>
      <c r="N539" s="95" t="n">
        <v>0</v>
      </c>
      <c r="O539" s="95" t="n">
        <v>0</v>
      </c>
      <c r="P539" s="95" t="n">
        <v>0</v>
      </c>
      <c r="Q539" s="95" t="n">
        <v>0</v>
      </c>
      <c r="R539" s="95" t="n">
        <v>0</v>
      </c>
      <c r="S539" s="95" t="n">
        <v>0</v>
      </c>
      <c r="T539" s="95" t="n"/>
      <c r="U539" s="39" t="n">
        <f aca="false" ca="false" dt2D="false" dtr="false" t="normal">SUM(V539:AE539)</f>
        <v>0</v>
      </c>
      <c r="V539" s="95" t="n">
        <v>0</v>
      </c>
      <c r="W539" s="95" t="n">
        <v>0</v>
      </c>
      <c r="X539" s="95" t="n">
        <v>0</v>
      </c>
      <c r="Y539" s="95" t="n">
        <v>0</v>
      </c>
      <c r="Z539" s="95" t="n">
        <v>0</v>
      </c>
      <c r="AA539" s="95" t="n">
        <v>0</v>
      </c>
      <c r="AB539" s="95" t="n">
        <v>0</v>
      </c>
      <c r="AC539" s="95" t="n">
        <v>0</v>
      </c>
      <c r="AD539" s="95" t="n">
        <v>0</v>
      </c>
      <c r="AE539" s="95" t="n">
        <v>0</v>
      </c>
    </row>
    <row customFormat="true" hidden="true" ht="63.6500015258789" outlineLevel="0" r="540" s="112">
      <c r="B540" s="128" t="n"/>
      <c r="C540" s="40" t="s">
        <v>133</v>
      </c>
      <c r="D540" s="8" t="n">
        <v>926</v>
      </c>
      <c r="E540" s="38" t="s">
        <v>48</v>
      </c>
      <c r="F540" s="38" t="s">
        <v>25</v>
      </c>
      <c r="G540" s="130" t="n">
        <v>5130010500</v>
      </c>
      <c r="H540" s="172" t="n"/>
      <c r="I540" s="39" t="n">
        <f aca="false" ca="false" dt2D="false" dtr="false" t="normal">SUM(J540:T540)</f>
        <v>0</v>
      </c>
      <c r="J540" s="95" t="n">
        <f aca="false" ca="false" dt2D="false" dtr="false" t="normal">J541</f>
        <v>0</v>
      </c>
      <c r="K540" s="95" t="n">
        <f aca="false" ca="false" dt2D="false" dtr="false" t="normal">K541</f>
        <v>0</v>
      </c>
      <c r="L540" s="95" t="n">
        <f aca="false" ca="false" dt2D="false" dtr="false" t="normal">L541</f>
        <v>0</v>
      </c>
      <c r="M540" s="95" t="n">
        <f aca="false" ca="false" dt2D="false" dtr="false" t="normal">M541</f>
        <v>0</v>
      </c>
      <c r="N540" s="95" t="n">
        <f aca="false" ca="false" dt2D="false" dtr="false" t="normal">N541</f>
        <v>0</v>
      </c>
      <c r="O540" s="95" t="n">
        <f aca="false" ca="false" dt2D="false" dtr="false" t="normal">O541</f>
        <v>0</v>
      </c>
      <c r="P540" s="95" t="n">
        <f aca="false" ca="false" dt2D="false" dtr="false" t="normal">P541</f>
        <v>0</v>
      </c>
      <c r="Q540" s="95" t="n">
        <f aca="false" ca="false" dt2D="false" dtr="false" t="normal">Q541</f>
        <v>0</v>
      </c>
      <c r="R540" s="95" t="n">
        <f aca="false" ca="false" dt2D="false" dtr="false" t="normal">R541</f>
        <v>0</v>
      </c>
      <c r="S540" s="95" t="n">
        <f aca="false" ca="false" dt2D="false" dtr="false" t="normal">S541</f>
        <v>0</v>
      </c>
      <c r="T540" s="95" t="n">
        <f aca="false" ca="false" dt2D="false" dtr="false" t="normal">T541</f>
        <v>0</v>
      </c>
      <c r="U540" s="39" t="n">
        <f aca="false" ca="false" dt2D="false" dtr="false" t="normal">SUM(V540:AE540)</f>
        <v>0</v>
      </c>
      <c r="V540" s="95" t="n">
        <f aca="false" ca="false" dt2D="false" dtr="false" t="normal">V541</f>
        <v>0</v>
      </c>
      <c r="W540" s="95" t="n">
        <f aca="false" ca="false" dt2D="false" dtr="false" t="normal">W541</f>
        <v>0</v>
      </c>
      <c r="X540" s="95" t="n">
        <f aca="false" ca="false" dt2D="false" dtr="false" t="normal">X541</f>
        <v>0</v>
      </c>
      <c r="Y540" s="95" t="n">
        <f aca="false" ca="false" dt2D="false" dtr="false" t="normal">Y541</f>
        <v>0</v>
      </c>
      <c r="Z540" s="95" t="n">
        <f aca="false" ca="false" dt2D="false" dtr="false" t="normal">Z541</f>
        <v>0</v>
      </c>
      <c r="AA540" s="95" t="n">
        <f aca="false" ca="false" dt2D="false" dtr="false" t="normal">AA541</f>
        <v>0</v>
      </c>
      <c r="AB540" s="95" t="n">
        <f aca="false" ca="false" dt2D="false" dtr="false" t="normal">AB541</f>
        <v>0</v>
      </c>
      <c r="AC540" s="95" t="n">
        <f aca="false" ca="false" dt2D="false" dtr="false" t="normal">AC541</f>
        <v>0</v>
      </c>
      <c r="AD540" s="95" t="n">
        <f aca="false" ca="false" dt2D="false" dtr="false" t="normal">AD541</f>
        <v>0</v>
      </c>
      <c r="AE540" s="95" t="n">
        <f aca="false" ca="false" dt2D="false" dtr="false" t="normal">AE541</f>
        <v>0</v>
      </c>
    </row>
    <row customFormat="true" hidden="true" ht="33.2000007629395" outlineLevel="0" r="541" s="112">
      <c r="B541" s="128" t="n"/>
      <c r="C541" s="40" t="s">
        <v>109</v>
      </c>
      <c r="D541" s="8" t="n">
        <v>926</v>
      </c>
      <c r="E541" s="38" t="s">
        <v>48</v>
      </c>
      <c r="F541" s="38" t="s">
        <v>25</v>
      </c>
      <c r="G541" s="130" t="n">
        <v>5130010500</v>
      </c>
      <c r="H541" s="172" t="n">
        <v>200</v>
      </c>
      <c r="I541" s="39" t="n">
        <f aca="false" ca="false" dt2D="false" dtr="false" t="normal">SUM(J541:T541)</f>
        <v>0</v>
      </c>
      <c r="J541" s="95" t="n">
        <v>0</v>
      </c>
      <c r="K541" s="95" t="n">
        <v>0</v>
      </c>
      <c r="L541" s="95" t="n">
        <v>0</v>
      </c>
      <c r="M541" s="95" t="n">
        <v>0</v>
      </c>
      <c r="N541" s="95" t="n">
        <v>0</v>
      </c>
      <c r="O541" s="95" t="n">
        <v>0</v>
      </c>
      <c r="P541" s="95" t="n">
        <v>0</v>
      </c>
      <c r="Q541" s="95" t="n">
        <v>0</v>
      </c>
      <c r="R541" s="95" t="n">
        <v>0</v>
      </c>
      <c r="S541" s="95" t="n">
        <v>0</v>
      </c>
      <c r="T541" s="95" t="n">
        <v>0</v>
      </c>
      <c r="U541" s="39" t="n">
        <f aca="false" ca="false" dt2D="false" dtr="false" t="normal">SUM(V541:AE541)</f>
        <v>0</v>
      </c>
      <c r="V541" s="95" t="n">
        <v>0</v>
      </c>
      <c r="W541" s="95" t="n">
        <v>0</v>
      </c>
      <c r="X541" s="95" t="n">
        <v>0</v>
      </c>
      <c r="Y541" s="95" t="n">
        <v>0</v>
      </c>
      <c r="Z541" s="95" t="n">
        <v>0</v>
      </c>
      <c r="AA541" s="95" t="n">
        <v>0</v>
      </c>
      <c r="AB541" s="95" t="n">
        <v>0</v>
      </c>
      <c r="AC541" s="95" t="n">
        <v>0</v>
      </c>
      <c r="AD541" s="95" t="n">
        <v>0</v>
      </c>
      <c r="AE541" s="95" t="n">
        <v>0</v>
      </c>
    </row>
    <row customFormat="true" hidden="true" ht="33.2000007629395" outlineLevel="0" r="542" s="112">
      <c r="B542" s="128" t="n"/>
      <c r="C542" s="40" t="s">
        <v>129</v>
      </c>
      <c r="D542" s="8" t="n">
        <v>926</v>
      </c>
      <c r="E542" s="38" t="s">
        <v>48</v>
      </c>
      <c r="F542" s="38" t="s">
        <v>25</v>
      </c>
      <c r="G542" s="130" t="n">
        <v>5130110220</v>
      </c>
      <c r="H542" s="172" t="n"/>
      <c r="I542" s="39" t="n">
        <f aca="false" ca="false" dt2D="false" dtr="false" t="normal">SUM(J542:T542)</f>
        <v>0</v>
      </c>
      <c r="J542" s="95" t="n">
        <f aca="false" ca="false" dt2D="false" dtr="false" t="normal">J543</f>
        <v>0</v>
      </c>
      <c r="K542" s="95" t="n">
        <f aca="false" ca="false" dt2D="false" dtr="false" t="normal">K543</f>
        <v>0</v>
      </c>
      <c r="L542" s="95" t="n">
        <f aca="false" ca="false" dt2D="false" dtr="false" t="normal">L543</f>
        <v>0</v>
      </c>
      <c r="M542" s="95" t="n">
        <f aca="false" ca="false" dt2D="false" dtr="false" t="normal">M543</f>
        <v>0</v>
      </c>
      <c r="N542" s="95" t="n">
        <f aca="false" ca="false" dt2D="false" dtr="false" t="normal">N543</f>
        <v>0</v>
      </c>
      <c r="O542" s="95" t="n">
        <f aca="false" ca="false" dt2D="false" dtr="false" t="normal">O543</f>
        <v>0</v>
      </c>
      <c r="P542" s="95" t="n">
        <f aca="false" ca="false" dt2D="false" dtr="false" t="normal">P543</f>
        <v>0</v>
      </c>
      <c r="Q542" s="95" t="n">
        <f aca="false" ca="false" dt2D="false" dtr="false" t="normal">Q543</f>
        <v>0</v>
      </c>
      <c r="R542" s="95" t="n">
        <f aca="false" ca="false" dt2D="false" dtr="false" t="normal">R543</f>
        <v>0</v>
      </c>
      <c r="S542" s="95" t="n">
        <f aca="false" ca="false" dt2D="false" dtr="false" t="normal">S543</f>
        <v>0</v>
      </c>
      <c r="T542" s="95" t="n">
        <f aca="false" ca="false" dt2D="false" dtr="false" t="normal">T543</f>
        <v>0</v>
      </c>
      <c r="U542" s="39" t="n">
        <f aca="false" ca="false" dt2D="false" dtr="false" t="normal">SUM(V542:AE542)</f>
        <v>0</v>
      </c>
      <c r="V542" s="95" t="n">
        <f aca="false" ca="false" dt2D="false" dtr="false" t="normal">V543</f>
        <v>0</v>
      </c>
      <c r="W542" s="95" t="n">
        <f aca="false" ca="false" dt2D="false" dtr="false" t="normal">W543</f>
        <v>0</v>
      </c>
      <c r="X542" s="95" t="n">
        <f aca="false" ca="false" dt2D="false" dtr="false" t="normal">X543</f>
        <v>0</v>
      </c>
      <c r="Y542" s="95" t="n">
        <f aca="false" ca="false" dt2D="false" dtr="false" t="normal">Y543</f>
        <v>0</v>
      </c>
      <c r="Z542" s="95" t="n">
        <f aca="false" ca="false" dt2D="false" dtr="false" t="normal">Z543</f>
        <v>0</v>
      </c>
      <c r="AA542" s="95" t="n">
        <f aca="false" ca="false" dt2D="false" dtr="false" t="normal">AA543</f>
        <v>0</v>
      </c>
      <c r="AB542" s="95" t="n">
        <f aca="false" ca="false" dt2D="false" dtr="false" t="normal">AB543</f>
        <v>0</v>
      </c>
      <c r="AC542" s="95" t="n">
        <f aca="false" ca="false" dt2D="false" dtr="false" t="normal">AC543</f>
        <v>0</v>
      </c>
      <c r="AD542" s="95" t="n">
        <f aca="false" ca="false" dt2D="false" dtr="false" t="normal">AD543</f>
        <v>0</v>
      </c>
      <c r="AE542" s="95" t="n">
        <f aca="false" ca="false" dt2D="false" dtr="false" t="normal">AE543</f>
        <v>0</v>
      </c>
    </row>
    <row customFormat="true" hidden="true" ht="33.2000007629395" outlineLevel="0" r="543" s="112">
      <c r="B543" s="128" t="n"/>
      <c r="C543" s="40" t="s">
        <v>137</v>
      </c>
      <c r="D543" s="8" t="n">
        <v>926</v>
      </c>
      <c r="E543" s="38" t="s">
        <v>48</v>
      </c>
      <c r="F543" s="38" t="s">
        <v>25</v>
      </c>
      <c r="G543" s="130" t="n">
        <v>5130110220</v>
      </c>
      <c r="H543" s="172" t="n">
        <v>600</v>
      </c>
      <c r="I543" s="39" t="n">
        <f aca="false" ca="false" dt2D="false" dtr="false" t="normal">SUM(J543:T543)</f>
        <v>0</v>
      </c>
      <c r="J543" s="95" t="n"/>
      <c r="K543" s="95" t="n"/>
      <c r="L543" s="95" t="n"/>
      <c r="M543" s="95" t="n"/>
      <c r="N543" s="95" t="n"/>
      <c r="O543" s="95" t="n"/>
      <c r="P543" s="95" t="n"/>
      <c r="Q543" s="95" t="n"/>
      <c r="R543" s="95" t="n"/>
      <c r="S543" s="95" t="n"/>
      <c r="T543" s="95" t="n"/>
      <c r="U543" s="39" t="n">
        <f aca="false" ca="false" dt2D="false" dtr="false" t="normal">SUM(V543:AE543)</f>
        <v>0</v>
      </c>
      <c r="V543" s="95" t="n"/>
      <c r="W543" s="95" t="n"/>
      <c r="X543" s="95" t="n"/>
      <c r="Y543" s="95" t="n"/>
      <c r="Z543" s="95" t="n"/>
      <c r="AA543" s="95" t="n"/>
      <c r="AB543" s="95" t="n"/>
      <c r="AC543" s="95" t="n"/>
      <c r="AD543" s="95" t="n"/>
      <c r="AE543" s="95" t="n"/>
    </row>
    <row customFormat="true" hidden="true" ht="33.2000007629395" outlineLevel="0" r="544" s="112">
      <c r="B544" s="128" t="n"/>
      <c r="C544" s="40" t="s">
        <v>138</v>
      </c>
      <c r="D544" s="8" t="n">
        <v>926</v>
      </c>
      <c r="E544" s="38" t="s">
        <v>48</v>
      </c>
      <c r="F544" s="38" t="s">
        <v>25</v>
      </c>
      <c r="G544" s="130" t="n">
        <v>5140000000</v>
      </c>
      <c r="H544" s="172" t="n"/>
      <c r="I544" s="39" t="n">
        <f aca="false" ca="false" dt2D="false" dtr="false" t="normal">SUM(J544:T544)</f>
        <v>0</v>
      </c>
      <c r="J544" s="95" t="n">
        <f aca="false" ca="false" dt2D="false" dtr="false" t="normal">J545</f>
        <v>0</v>
      </c>
      <c r="K544" s="95" t="n">
        <f aca="false" ca="false" dt2D="false" dtr="false" t="normal">K545</f>
        <v>0</v>
      </c>
      <c r="L544" s="95" t="n">
        <f aca="false" ca="false" dt2D="false" dtr="false" t="normal">L545</f>
        <v>0</v>
      </c>
      <c r="M544" s="95" t="n">
        <f aca="false" ca="false" dt2D="false" dtr="false" t="normal">M545</f>
        <v>0</v>
      </c>
      <c r="N544" s="95" t="n">
        <f aca="false" ca="false" dt2D="false" dtr="false" t="normal">N545</f>
        <v>0</v>
      </c>
      <c r="O544" s="95" t="n">
        <f aca="false" ca="false" dt2D="false" dtr="false" t="normal">O545</f>
        <v>0</v>
      </c>
      <c r="P544" s="95" t="n">
        <f aca="false" ca="false" dt2D="false" dtr="false" t="normal">P545</f>
        <v>0</v>
      </c>
      <c r="Q544" s="95" t="n">
        <f aca="false" ca="false" dt2D="false" dtr="false" t="normal">Q545</f>
        <v>0</v>
      </c>
      <c r="R544" s="95" t="n">
        <f aca="false" ca="false" dt2D="false" dtr="false" t="normal">R545</f>
        <v>0</v>
      </c>
      <c r="S544" s="95" t="n">
        <f aca="false" ca="false" dt2D="false" dtr="false" t="normal">S545</f>
        <v>0</v>
      </c>
      <c r="T544" s="95" t="n">
        <f aca="false" ca="false" dt2D="false" dtr="false" t="normal">T545</f>
        <v>0</v>
      </c>
      <c r="U544" s="39" t="n">
        <f aca="false" ca="false" dt2D="false" dtr="false" t="normal">SUM(V544:AE544)</f>
        <v>0</v>
      </c>
      <c r="V544" s="95" t="n">
        <f aca="false" ca="false" dt2D="false" dtr="false" t="normal">V545</f>
        <v>0</v>
      </c>
      <c r="W544" s="95" t="n">
        <f aca="false" ca="false" dt2D="false" dtr="false" t="normal">W545</f>
        <v>0</v>
      </c>
      <c r="X544" s="95" t="n">
        <f aca="false" ca="false" dt2D="false" dtr="false" t="normal">X545</f>
        <v>0</v>
      </c>
      <c r="Y544" s="95" t="n">
        <f aca="false" ca="false" dt2D="false" dtr="false" t="normal">Y545</f>
        <v>0</v>
      </c>
      <c r="Z544" s="95" t="n">
        <f aca="false" ca="false" dt2D="false" dtr="false" t="normal">Z545</f>
        <v>0</v>
      </c>
      <c r="AA544" s="95" t="n">
        <f aca="false" ca="false" dt2D="false" dtr="false" t="normal">AA545</f>
        <v>0</v>
      </c>
      <c r="AB544" s="95" t="n">
        <f aca="false" ca="false" dt2D="false" dtr="false" t="normal">AB545</f>
        <v>0</v>
      </c>
      <c r="AC544" s="95" t="n">
        <f aca="false" ca="false" dt2D="false" dtr="false" t="normal">AC545</f>
        <v>0</v>
      </c>
      <c r="AD544" s="95" t="n">
        <f aca="false" ca="false" dt2D="false" dtr="false" t="normal">AD545</f>
        <v>0</v>
      </c>
      <c r="AE544" s="95" t="n">
        <f aca="false" ca="false" dt2D="false" dtr="false" t="normal">AE545</f>
        <v>0</v>
      </c>
    </row>
    <row customFormat="true" hidden="true" ht="33.2000007629395" outlineLevel="0" r="545" s="112">
      <c r="B545" s="128" t="n"/>
      <c r="C545" s="40" t="s">
        <v>138</v>
      </c>
      <c r="D545" s="8" t="n">
        <v>926</v>
      </c>
      <c r="E545" s="38" t="s">
        <v>48</v>
      </c>
      <c r="F545" s="38" t="s">
        <v>25</v>
      </c>
      <c r="G545" s="130" t="n">
        <v>5140010610</v>
      </c>
      <c r="H545" s="172" t="n"/>
      <c r="I545" s="39" t="n">
        <f aca="false" ca="false" dt2D="false" dtr="false" t="normal">SUM(J545:T545)</f>
        <v>0</v>
      </c>
      <c r="J545" s="95" t="n">
        <f aca="false" ca="false" dt2D="false" dtr="false" t="normal">J546</f>
        <v>0</v>
      </c>
      <c r="K545" s="95" t="n">
        <f aca="false" ca="false" dt2D="false" dtr="false" t="normal">K546</f>
        <v>0</v>
      </c>
      <c r="L545" s="95" t="n">
        <f aca="false" ca="false" dt2D="false" dtr="false" t="normal">L546</f>
        <v>0</v>
      </c>
      <c r="M545" s="95" t="n">
        <f aca="false" ca="false" dt2D="false" dtr="false" t="normal">M546</f>
        <v>0</v>
      </c>
      <c r="N545" s="95" t="n">
        <f aca="false" ca="false" dt2D="false" dtr="false" t="normal">N546</f>
        <v>0</v>
      </c>
      <c r="O545" s="95" t="n">
        <f aca="false" ca="false" dt2D="false" dtr="false" t="normal">O546</f>
        <v>0</v>
      </c>
      <c r="P545" s="95" t="n">
        <f aca="false" ca="false" dt2D="false" dtr="false" t="normal">P546</f>
        <v>0</v>
      </c>
      <c r="Q545" s="95" t="n">
        <f aca="false" ca="false" dt2D="false" dtr="false" t="normal">Q546</f>
        <v>0</v>
      </c>
      <c r="R545" s="95" t="n">
        <f aca="false" ca="false" dt2D="false" dtr="false" t="normal">R546</f>
        <v>0</v>
      </c>
      <c r="S545" s="95" t="n">
        <f aca="false" ca="false" dt2D="false" dtr="false" t="normal">S546</f>
        <v>0</v>
      </c>
      <c r="T545" s="95" t="n">
        <f aca="false" ca="false" dt2D="false" dtr="false" t="normal">T546</f>
        <v>0</v>
      </c>
      <c r="U545" s="39" t="n">
        <f aca="false" ca="false" dt2D="false" dtr="false" t="normal">SUM(V545:AE545)</f>
        <v>0</v>
      </c>
      <c r="V545" s="95" t="n">
        <f aca="false" ca="false" dt2D="false" dtr="false" t="normal">V546</f>
        <v>0</v>
      </c>
      <c r="W545" s="95" t="n">
        <f aca="false" ca="false" dt2D="false" dtr="false" t="normal">W546</f>
        <v>0</v>
      </c>
      <c r="X545" s="95" t="n">
        <f aca="false" ca="false" dt2D="false" dtr="false" t="normal">X546</f>
        <v>0</v>
      </c>
      <c r="Y545" s="95" t="n">
        <f aca="false" ca="false" dt2D="false" dtr="false" t="normal">Y546</f>
        <v>0</v>
      </c>
      <c r="Z545" s="95" t="n">
        <f aca="false" ca="false" dt2D="false" dtr="false" t="normal">Z546</f>
        <v>0</v>
      </c>
      <c r="AA545" s="95" t="n">
        <f aca="false" ca="false" dt2D="false" dtr="false" t="normal">AA546</f>
        <v>0</v>
      </c>
      <c r="AB545" s="95" t="n">
        <f aca="false" ca="false" dt2D="false" dtr="false" t="normal">AB546</f>
        <v>0</v>
      </c>
      <c r="AC545" s="95" t="n">
        <f aca="false" ca="false" dt2D="false" dtr="false" t="normal">AC546</f>
        <v>0</v>
      </c>
      <c r="AD545" s="95" t="n">
        <f aca="false" ca="false" dt2D="false" dtr="false" t="normal">AD546</f>
        <v>0</v>
      </c>
      <c r="AE545" s="95" t="n">
        <f aca="false" ca="false" dt2D="false" dtr="false" t="normal">AE546</f>
        <v>0</v>
      </c>
    </row>
    <row customFormat="true" hidden="true" ht="33.2000007629395" outlineLevel="0" r="546" s="112">
      <c r="B546" s="128" t="n"/>
      <c r="C546" s="40" t="s">
        <v>109</v>
      </c>
      <c r="D546" s="8" t="n">
        <v>926</v>
      </c>
      <c r="E546" s="38" t="s">
        <v>48</v>
      </c>
      <c r="F546" s="38" t="s">
        <v>25</v>
      </c>
      <c r="G546" s="130" t="n">
        <v>5140010610</v>
      </c>
      <c r="H546" s="172" t="n">
        <v>200</v>
      </c>
      <c r="I546" s="39" t="n">
        <f aca="false" ca="false" dt2D="false" dtr="false" t="normal">SUM(J546:T546)</f>
        <v>0</v>
      </c>
      <c r="J546" s="95" t="n">
        <v>0</v>
      </c>
      <c r="K546" s="95" t="n">
        <v>0</v>
      </c>
      <c r="L546" s="95" t="n">
        <v>0</v>
      </c>
      <c r="M546" s="95" t="n">
        <v>0</v>
      </c>
      <c r="N546" s="95" t="n">
        <v>0</v>
      </c>
      <c r="O546" s="95" t="n">
        <v>0</v>
      </c>
      <c r="P546" s="95" t="n">
        <v>0</v>
      </c>
      <c r="Q546" s="95" t="n">
        <v>0</v>
      </c>
      <c r="R546" s="95" t="n">
        <v>0</v>
      </c>
      <c r="S546" s="95" t="n">
        <v>0</v>
      </c>
      <c r="T546" s="95" t="n">
        <v>0</v>
      </c>
      <c r="U546" s="39" t="n">
        <f aca="false" ca="false" dt2D="false" dtr="false" t="normal">SUM(V546:AE546)</f>
        <v>0</v>
      </c>
      <c r="V546" s="95" t="n">
        <v>0</v>
      </c>
      <c r="W546" s="95" t="n">
        <v>0</v>
      </c>
      <c r="X546" s="95" t="n">
        <v>0</v>
      </c>
      <c r="Y546" s="95" t="n">
        <v>0</v>
      </c>
      <c r="Z546" s="95" t="n">
        <v>0</v>
      </c>
      <c r="AA546" s="95" t="n">
        <v>0</v>
      </c>
      <c r="AB546" s="95" t="n">
        <v>0</v>
      </c>
      <c r="AC546" s="95" t="n">
        <v>0</v>
      </c>
      <c r="AD546" s="95" t="n">
        <v>0</v>
      </c>
      <c r="AE546" s="95" t="n">
        <v>0</v>
      </c>
    </row>
    <row customFormat="true" ht="19.3500003814697" outlineLevel="0" r="547" s="112">
      <c r="B547" s="128" t="n"/>
      <c r="C547" s="40" t="s">
        <v>142</v>
      </c>
      <c r="D547" s="8" t="n">
        <v>926</v>
      </c>
      <c r="E547" s="38" t="s">
        <v>48</v>
      </c>
      <c r="F547" s="38" t="s">
        <v>25</v>
      </c>
      <c r="G547" s="130" t="n">
        <v>5200000000</v>
      </c>
      <c r="H547" s="172" t="n"/>
      <c r="I547" s="39" t="n">
        <f aca="false" ca="false" dt2D="false" dtr="false" t="normal">SUM(J547:T547)</f>
        <v>7946100</v>
      </c>
      <c r="J547" s="95" t="n">
        <f aca="false" ca="false" dt2D="false" dtr="false" t="normal">J548</f>
        <v>8211500</v>
      </c>
      <c r="K547" s="95" t="n">
        <f aca="false" ca="false" dt2D="false" dtr="false" t="normal">K548</f>
        <v>-265400</v>
      </c>
      <c r="L547" s="95" t="n">
        <f aca="false" ca="false" dt2D="false" dtr="false" t="normal">L548</f>
        <v>0</v>
      </c>
      <c r="M547" s="95" t="n">
        <f aca="false" ca="false" dt2D="false" dtr="false" t="normal">M548</f>
        <v>0</v>
      </c>
      <c r="N547" s="95" t="n">
        <f aca="false" ca="false" dt2D="false" dtr="false" t="normal">N548</f>
        <v>0</v>
      </c>
      <c r="O547" s="95" t="n">
        <f aca="false" ca="false" dt2D="false" dtr="false" t="normal">O548</f>
        <v>0</v>
      </c>
      <c r="P547" s="95" t="n">
        <f aca="false" ca="false" dt2D="false" dtr="false" t="normal">P548</f>
        <v>0</v>
      </c>
      <c r="Q547" s="95" t="n">
        <f aca="false" ca="false" dt2D="false" dtr="false" t="normal">Q548</f>
        <v>0</v>
      </c>
      <c r="R547" s="95" t="n">
        <f aca="false" ca="false" dt2D="false" dtr="false" t="normal">R548</f>
        <v>0</v>
      </c>
      <c r="S547" s="95" t="n">
        <f aca="false" ca="false" dt2D="false" dtr="false" t="normal">S548</f>
        <v>0</v>
      </c>
      <c r="T547" s="95" t="n">
        <f aca="false" ca="false" dt2D="false" dtr="false" t="normal">T548</f>
        <v>0</v>
      </c>
      <c r="U547" s="39" t="n">
        <f aca="false" ca="false" dt2D="false" dtr="false" t="normal">SUM(V547:AE547)</f>
        <v>10584500</v>
      </c>
      <c r="V547" s="95" t="n">
        <f aca="false" ca="false" dt2D="false" dtr="false" t="normal">V548</f>
        <v>10584500</v>
      </c>
      <c r="W547" s="95" t="n">
        <f aca="false" ca="false" dt2D="false" dtr="false" t="normal">W548</f>
        <v>0</v>
      </c>
      <c r="X547" s="95" t="n">
        <f aca="false" ca="false" dt2D="false" dtr="false" t="normal">X548</f>
        <v>0</v>
      </c>
      <c r="Y547" s="95" t="n">
        <f aca="false" ca="false" dt2D="false" dtr="false" t="normal">Y548</f>
        <v>0</v>
      </c>
      <c r="Z547" s="95" t="n">
        <f aca="false" ca="false" dt2D="false" dtr="false" t="normal">Z548</f>
        <v>0</v>
      </c>
      <c r="AA547" s="95" t="n">
        <f aca="false" ca="false" dt2D="false" dtr="false" t="normal">AA548</f>
        <v>0</v>
      </c>
      <c r="AB547" s="95" t="n">
        <f aca="false" ca="false" dt2D="false" dtr="false" t="normal">AB548</f>
        <v>0</v>
      </c>
      <c r="AC547" s="95" t="n">
        <f aca="false" ca="false" dt2D="false" dtr="false" t="normal">AC548</f>
        <v>0</v>
      </c>
      <c r="AD547" s="95" t="n">
        <f aca="false" ca="false" dt2D="false" dtr="false" t="normal">AD548</f>
        <v>0</v>
      </c>
      <c r="AE547" s="95" t="n">
        <f aca="false" ca="false" dt2D="false" dtr="false" t="normal">AE548</f>
        <v>0</v>
      </c>
    </row>
    <row customFormat="true" ht="19.3500003814697" outlineLevel="0" r="548" s="112">
      <c r="B548" s="128" t="n"/>
      <c r="C548" s="40" t="s">
        <v>151</v>
      </c>
      <c r="D548" s="8" t="n">
        <v>926</v>
      </c>
      <c r="E548" s="38" t="s">
        <v>48</v>
      </c>
      <c r="F548" s="38" t="s">
        <v>25</v>
      </c>
      <c r="G548" s="130" t="n">
        <v>5250000000</v>
      </c>
      <c r="H548" s="172" t="n"/>
      <c r="I548" s="39" t="n">
        <f aca="false" ca="false" dt2D="false" dtr="false" t="normal">SUM(J548:T548)</f>
        <v>7946100</v>
      </c>
      <c r="J548" s="95" t="n">
        <f aca="false" ca="false" dt2D="false" dtr="false" t="normal">J549</f>
        <v>8211500</v>
      </c>
      <c r="K548" s="95" t="n">
        <f aca="false" ca="false" dt2D="false" dtr="false" t="normal">K549</f>
        <v>-265400</v>
      </c>
      <c r="L548" s="95" t="n">
        <f aca="false" ca="false" dt2D="false" dtr="false" t="normal">L549</f>
        <v>0</v>
      </c>
      <c r="M548" s="95" t="n">
        <f aca="false" ca="false" dt2D="false" dtr="false" t="normal">M549</f>
        <v>0</v>
      </c>
      <c r="N548" s="95" t="n">
        <f aca="false" ca="false" dt2D="false" dtr="false" t="normal">N549</f>
        <v>0</v>
      </c>
      <c r="O548" s="95" t="n">
        <f aca="false" ca="false" dt2D="false" dtr="false" t="normal">O549</f>
        <v>0</v>
      </c>
      <c r="P548" s="95" t="n">
        <f aca="false" ca="false" dt2D="false" dtr="false" t="normal">P549</f>
        <v>0</v>
      </c>
      <c r="Q548" s="95" t="n">
        <f aca="false" ca="false" dt2D="false" dtr="false" t="normal">Q549</f>
        <v>0</v>
      </c>
      <c r="R548" s="95" t="n">
        <f aca="false" ca="false" dt2D="false" dtr="false" t="normal">R549</f>
        <v>0</v>
      </c>
      <c r="S548" s="95" t="n">
        <f aca="false" ca="false" dt2D="false" dtr="false" t="normal">S549</f>
        <v>0</v>
      </c>
      <c r="T548" s="95" t="n">
        <f aca="false" ca="false" dt2D="false" dtr="false" t="normal">T549</f>
        <v>0</v>
      </c>
      <c r="U548" s="39" t="n">
        <f aca="false" ca="false" dt2D="false" dtr="false" t="normal">SUM(V548:AE548)</f>
        <v>10584500</v>
      </c>
      <c r="V548" s="95" t="n">
        <f aca="false" ca="false" dt2D="false" dtr="false" t="normal">V549</f>
        <v>10584500</v>
      </c>
      <c r="W548" s="95" t="n">
        <f aca="false" ca="false" dt2D="false" dtr="false" t="normal">W549</f>
        <v>0</v>
      </c>
      <c r="X548" s="95" t="n">
        <f aca="false" ca="false" dt2D="false" dtr="false" t="normal">X549</f>
        <v>0</v>
      </c>
      <c r="Y548" s="95" t="n">
        <f aca="false" ca="false" dt2D="false" dtr="false" t="normal">Y549</f>
        <v>0</v>
      </c>
      <c r="Z548" s="95" t="n">
        <f aca="false" ca="false" dt2D="false" dtr="false" t="normal">Z549</f>
        <v>0</v>
      </c>
      <c r="AA548" s="95" t="n">
        <f aca="false" ca="false" dt2D="false" dtr="false" t="normal">AA549</f>
        <v>0</v>
      </c>
      <c r="AB548" s="95" t="n">
        <f aca="false" ca="false" dt2D="false" dtr="false" t="normal">AB549</f>
        <v>0</v>
      </c>
      <c r="AC548" s="95" t="n">
        <f aca="false" ca="false" dt2D="false" dtr="false" t="normal">AC549</f>
        <v>0</v>
      </c>
      <c r="AD548" s="95" t="n">
        <f aca="false" ca="false" dt2D="false" dtr="false" t="normal">AD549</f>
        <v>0</v>
      </c>
      <c r="AE548" s="95" t="n">
        <f aca="false" ca="false" dt2D="false" dtr="false" t="normal">AE549</f>
        <v>0</v>
      </c>
    </row>
    <row customFormat="true" ht="33.2000007629395" outlineLevel="0" r="549" s="112">
      <c r="B549" s="128" t="n"/>
      <c r="C549" s="169" t="s">
        <v>144</v>
      </c>
      <c r="D549" s="8" t="n">
        <v>926</v>
      </c>
      <c r="E549" s="38" t="s">
        <v>48</v>
      </c>
      <c r="F549" s="38" t="s">
        <v>25</v>
      </c>
      <c r="G549" s="130" t="n">
        <v>5250000590</v>
      </c>
      <c r="H549" s="172" t="n"/>
      <c r="I549" s="39" t="n">
        <f aca="false" ca="false" dt2D="false" dtr="false" t="normal">SUM(J549:T549)</f>
        <v>7946100</v>
      </c>
      <c r="J549" s="95" t="n">
        <f aca="false" ca="false" dt2D="false" dtr="false" t="normal">J550+J551+J552</f>
        <v>8211500</v>
      </c>
      <c r="K549" s="95" t="n">
        <f aca="false" ca="false" dt2D="false" dtr="false" t="normal">K550+K551+K552</f>
        <v>-265400</v>
      </c>
      <c r="L549" s="95" t="n">
        <f aca="false" ca="false" dt2D="false" dtr="false" t="normal">L550+L551+L552</f>
        <v>0</v>
      </c>
      <c r="M549" s="95" t="n">
        <f aca="false" ca="false" dt2D="false" dtr="false" t="normal">M550+M551+M552</f>
        <v>0</v>
      </c>
      <c r="N549" s="95" t="n">
        <f aca="false" ca="false" dt2D="false" dtr="false" t="normal">N550+N551+N552</f>
        <v>0</v>
      </c>
      <c r="O549" s="95" t="n">
        <f aca="false" ca="false" dt2D="false" dtr="false" t="normal">O550+O551+O552</f>
        <v>0</v>
      </c>
      <c r="P549" s="95" t="n">
        <f aca="false" ca="false" dt2D="false" dtr="false" t="normal">P550+P551+P552</f>
        <v>0</v>
      </c>
      <c r="Q549" s="95" t="n">
        <f aca="false" ca="false" dt2D="false" dtr="false" t="normal">Q550+Q551+Q552</f>
        <v>0</v>
      </c>
      <c r="R549" s="95" t="n">
        <f aca="false" ca="false" dt2D="false" dtr="false" t="normal">R550+R551+R552</f>
        <v>0</v>
      </c>
      <c r="S549" s="95" t="n">
        <f aca="false" ca="false" dt2D="false" dtr="false" t="normal">S550+S551+S552</f>
        <v>0</v>
      </c>
      <c r="T549" s="95" t="n">
        <f aca="false" ca="false" dt2D="false" dtr="false" t="normal">T550+T551+T552</f>
        <v>0</v>
      </c>
      <c r="U549" s="39" t="n">
        <f aca="false" ca="false" dt2D="false" dtr="false" t="normal">SUM(V549:AE549)</f>
        <v>10584500</v>
      </c>
      <c r="V549" s="95" t="n">
        <f aca="false" ca="false" dt2D="false" dtr="false" t="normal">V550+V551+V552</f>
        <v>10584500</v>
      </c>
      <c r="W549" s="95" t="n">
        <f aca="false" ca="false" dt2D="false" dtr="false" t="normal">W550+W551+W552</f>
        <v>0</v>
      </c>
      <c r="X549" s="95" t="n">
        <f aca="false" ca="false" dt2D="false" dtr="false" t="normal">X550+X551+X552</f>
        <v>0</v>
      </c>
      <c r="Y549" s="95" t="n">
        <f aca="false" ca="false" dt2D="false" dtr="false" t="normal">Y550+Y551+Y552</f>
        <v>0</v>
      </c>
      <c r="Z549" s="95" t="n">
        <f aca="false" ca="false" dt2D="false" dtr="false" t="normal">Z550+Z551+Z552</f>
        <v>0</v>
      </c>
      <c r="AA549" s="95" t="n">
        <f aca="false" ca="false" dt2D="false" dtr="false" t="normal">AA550+AA551+AA552</f>
        <v>0</v>
      </c>
      <c r="AB549" s="95" t="n">
        <f aca="false" ca="false" dt2D="false" dtr="false" t="normal">AB550+AB551+AB552</f>
        <v>0</v>
      </c>
      <c r="AC549" s="95" t="n">
        <f aca="false" ca="false" dt2D="false" dtr="false" t="normal">AC550+AC551+AC552</f>
        <v>0</v>
      </c>
      <c r="AD549" s="95" t="n">
        <f aca="false" ca="false" dt2D="false" dtr="false" t="normal">AD550+AD551+AD552</f>
        <v>0</v>
      </c>
      <c r="AE549" s="95" t="n">
        <f aca="false" ca="false" dt2D="false" dtr="false" t="normal">AE550+AE551+AE552</f>
        <v>0</v>
      </c>
    </row>
    <row customFormat="true" ht="63.6500015258789" outlineLevel="0" r="550" s="112">
      <c r="B550" s="128" t="n"/>
      <c r="C550" s="40" t="s">
        <v>106</v>
      </c>
      <c r="D550" s="8" t="n">
        <v>926</v>
      </c>
      <c r="E550" s="38" t="s">
        <v>48</v>
      </c>
      <c r="F550" s="38" t="s">
        <v>25</v>
      </c>
      <c r="G550" s="130" t="n">
        <v>5250000590</v>
      </c>
      <c r="H550" s="172" t="n">
        <v>100</v>
      </c>
      <c r="I550" s="39" t="n">
        <f aca="false" ca="false" dt2D="false" dtr="false" t="normal">SUM(J550:T550)</f>
        <v>6283600</v>
      </c>
      <c r="J550" s="95" t="n">
        <v>5671100</v>
      </c>
      <c r="K550" s="95" t="n">
        <v>612500</v>
      </c>
      <c r="L550" s="95" t="n"/>
      <c r="M550" s="95" t="n"/>
      <c r="N550" s="95" t="n"/>
      <c r="O550" s="95" t="n"/>
      <c r="P550" s="95" t="n"/>
      <c r="Q550" s="95" t="n"/>
      <c r="R550" s="95" t="n"/>
      <c r="S550" s="95" t="n"/>
      <c r="T550" s="95" t="n">
        <v>0</v>
      </c>
      <c r="U550" s="39" t="n">
        <f aca="false" ca="false" dt2D="false" dtr="false" t="normal">SUM(V550:AE550)</f>
        <v>6752900</v>
      </c>
      <c r="V550" s="95" t="n">
        <v>6752900</v>
      </c>
      <c r="W550" s="95" t="n"/>
      <c r="X550" s="95" t="n"/>
      <c r="Y550" s="95" t="n"/>
      <c r="Z550" s="95" t="n"/>
      <c r="AA550" s="95" t="n"/>
      <c r="AB550" s="95" t="n"/>
      <c r="AC550" s="95" t="n"/>
      <c r="AD550" s="95" t="n"/>
      <c r="AE550" s="95" t="n">
        <v>0</v>
      </c>
    </row>
    <row customFormat="true" ht="33.2000007629395" outlineLevel="0" r="551" s="112">
      <c r="B551" s="128" t="n"/>
      <c r="C551" s="40" t="s">
        <v>109</v>
      </c>
      <c r="D551" s="8" t="n">
        <v>926</v>
      </c>
      <c r="E551" s="38" t="s">
        <v>48</v>
      </c>
      <c r="F551" s="38" t="s">
        <v>25</v>
      </c>
      <c r="G551" s="130" t="n">
        <v>5250000590</v>
      </c>
      <c r="H551" s="172" t="n">
        <v>200</v>
      </c>
      <c r="I551" s="39" t="n">
        <f aca="false" ca="false" dt2D="false" dtr="false" t="normal">SUM(J551:T551)</f>
        <v>1645000</v>
      </c>
      <c r="J551" s="95" t="n">
        <v>2531800</v>
      </c>
      <c r="K551" s="95" t="n">
        <v>-886800</v>
      </c>
      <c r="L551" s="95" t="n"/>
      <c r="M551" s="95" t="n"/>
      <c r="N551" s="95" t="n"/>
      <c r="O551" s="95" t="n"/>
      <c r="P551" s="95" t="n"/>
      <c r="Q551" s="95" t="n"/>
      <c r="R551" s="95" t="n"/>
      <c r="S551" s="95" t="n"/>
      <c r="T551" s="95" t="n">
        <v>0</v>
      </c>
      <c r="U551" s="39" t="n">
        <f aca="false" ca="false" dt2D="false" dtr="false" t="normal">SUM(V551:AE551)</f>
        <v>3813900</v>
      </c>
      <c r="V551" s="95" t="n">
        <v>3813900</v>
      </c>
      <c r="W551" s="95" t="n"/>
      <c r="X551" s="95" t="n"/>
      <c r="Y551" s="95" t="n"/>
      <c r="Z551" s="95" t="n"/>
      <c r="AA551" s="95" t="n"/>
      <c r="AB551" s="95" t="n"/>
      <c r="AC551" s="95" t="n"/>
      <c r="AD551" s="95" t="n"/>
      <c r="AE551" s="95" t="n">
        <v>0</v>
      </c>
    </row>
    <row customFormat="true" ht="19.3500003814697" outlineLevel="0" r="552" s="112">
      <c r="B552" s="128" t="n"/>
      <c r="C552" s="40" t="s">
        <v>113</v>
      </c>
      <c r="D552" s="8" t="n">
        <v>926</v>
      </c>
      <c r="E552" s="38" t="s">
        <v>48</v>
      </c>
      <c r="F552" s="38" t="s">
        <v>25</v>
      </c>
      <c r="G552" s="130" t="n">
        <v>5250000590</v>
      </c>
      <c r="H552" s="172" t="n">
        <v>800</v>
      </c>
      <c r="I552" s="39" t="n">
        <f aca="false" ca="false" dt2D="false" dtr="false" t="normal">SUM(J552:T552)</f>
        <v>17500</v>
      </c>
      <c r="J552" s="95" t="n">
        <v>8600</v>
      </c>
      <c r="K552" s="95" t="n">
        <v>8900</v>
      </c>
      <c r="L552" s="95" t="n"/>
      <c r="M552" s="95" t="n"/>
      <c r="N552" s="95" t="n"/>
      <c r="O552" s="95" t="n"/>
      <c r="P552" s="95" t="n"/>
      <c r="Q552" s="95" t="n"/>
      <c r="R552" s="95" t="n"/>
      <c r="S552" s="95" t="n"/>
      <c r="T552" s="95" t="n">
        <v>0</v>
      </c>
      <c r="U552" s="39" t="n">
        <f aca="false" ca="false" dt2D="false" dtr="false" t="normal">SUM(V552:AE552)</f>
        <v>17700</v>
      </c>
      <c r="V552" s="95" t="n">
        <v>17700</v>
      </c>
      <c r="W552" s="95" t="n"/>
      <c r="X552" s="95" t="n"/>
      <c r="Y552" s="95" t="n"/>
      <c r="Z552" s="95" t="n"/>
      <c r="AA552" s="95" t="n"/>
      <c r="AB552" s="95" t="n"/>
      <c r="AC552" s="95" t="n"/>
      <c r="AD552" s="95" t="n"/>
      <c r="AE552" s="95" t="n">
        <v>0</v>
      </c>
    </row>
    <row customFormat="true" hidden="true" ht="19.3500003814697" outlineLevel="0" r="553" s="112">
      <c r="B553" s="128" t="n"/>
      <c r="C553" s="40" t="s">
        <v>360</v>
      </c>
      <c r="D553" s="8" t="n">
        <v>926</v>
      </c>
      <c r="E553" s="38" t="s">
        <v>48</v>
      </c>
      <c r="F553" s="38" t="s">
        <v>25</v>
      </c>
      <c r="G553" s="130" t="n">
        <v>7000000000</v>
      </c>
      <c r="H553" s="172" t="n"/>
      <c r="I553" s="39" t="n">
        <f aca="false" ca="false" dt2D="false" dtr="false" t="normal">SUM(J553:T553)</f>
        <v>0</v>
      </c>
      <c r="J553" s="95" t="n">
        <f aca="false" ca="false" dt2D="false" dtr="false" t="normal">J554</f>
        <v>0</v>
      </c>
      <c r="K553" s="95" t="n">
        <f aca="false" ca="false" dt2D="false" dtr="false" t="normal">K554</f>
        <v>0</v>
      </c>
      <c r="L553" s="95" t="n">
        <f aca="false" ca="false" dt2D="false" dtr="false" t="normal">L554</f>
        <v>0</v>
      </c>
      <c r="M553" s="95" t="n">
        <f aca="false" ca="false" dt2D="false" dtr="false" t="normal">M554</f>
        <v>0</v>
      </c>
      <c r="N553" s="95" t="n">
        <f aca="false" ca="false" dt2D="false" dtr="false" t="normal">N554</f>
        <v>0</v>
      </c>
      <c r="O553" s="95" t="n">
        <f aca="false" ca="false" dt2D="false" dtr="false" t="normal">O554</f>
        <v>0</v>
      </c>
      <c r="P553" s="95" t="n">
        <f aca="false" ca="false" dt2D="false" dtr="false" t="normal">P554</f>
        <v>0</v>
      </c>
      <c r="Q553" s="95" t="n">
        <f aca="false" ca="false" dt2D="false" dtr="false" t="normal">Q554</f>
        <v>0</v>
      </c>
      <c r="R553" s="95" t="n">
        <f aca="false" ca="false" dt2D="false" dtr="false" t="normal">R554</f>
        <v>0</v>
      </c>
      <c r="S553" s="95" t="n">
        <f aca="false" ca="false" dt2D="false" dtr="false" t="normal">S554</f>
        <v>0</v>
      </c>
      <c r="T553" s="95" t="n">
        <f aca="false" ca="false" dt2D="false" dtr="false" t="normal">T554</f>
        <v>0</v>
      </c>
      <c r="U553" s="39" t="n">
        <f aca="false" ca="false" dt2D="false" dtr="false" t="normal">SUM(V553:AE553)</f>
        <v>0</v>
      </c>
      <c r="V553" s="95" t="n">
        <f aca="false" ca="false" dt2D="false" dtr="false" t="normal">V554</f>
        <v>0</v>
      </c>
      <c r="W553" s="95" t="n">
        <f aca="false" ca="false" dt2D="false" dtr="false" t="normal">W554</f>
        <v>0</v>
      </c>
      <c r="X553" s="95" t="n">
        <f aca="false" ca="false" dt2D="false" dtr="false" t="normal">X554</f>
        <v>0</v>
      </c>
      <c r="Y553" s="95" t="n">
        <f aca="false" ca="false" dt2D="false" dtr="false" t="normal">Y554</f>
        <v>0</v>
      </c>
      <c r="Z553" s="95" t="n">
        <f aca="false" ca="false" dt2D="false" dtr="false" t="normal">Z554</f>
        <v>0</v>
      </c>
      <c r="AA553" s="95" t="n">
        <f aca="false" ca="false" dt2D="false" dtr="false" t="normal">AA554</f>
        <v>0</v>
      </c>
      <c r="AB553" s="95" t="n">
        <f aca="false" ca="false" dt2D="false" dtr="false" t="normal">AB554</f>
        <v>0</v>
      </c>
      <c r="AC553" s="95" t="n">
        <f aca="false" ca="false" dt2D="false" dtr="false" t="normal">AC554</f>
        <v>0</v>
      </c>
      <c r="AD553" s="95" t="n">
        <f aca="false" ca="false" dt2D="false" dtr="false" t="normal">AD554</f>
        <v>0</v>
      </c>
      <c r="AE553" s="95" t="n">
        <f aca="false" ca="false" dt2D="false" dtr="false" t="normal">AE554</f>
        <v>0</v>
      </c>
    </row>
    <row customFormat="true" hidden="true" ht="33.2000007629395" outlineLevel="0" r="554" s="112">
      <c r="B554" s="128" t="n"/>
      <c r="C554" s="40" t="s">
        <v>144</v>
      </c>
      <c r="D554" s="8" t="n">
        <v>926</v>
      </c>
      <c r="E554" s="38" t="s">
        <v>48</v>
      </c>
      <c r="F554" s="38" t="s">
        <v>25</v>
      </c>
      <c r="G554" s="130" t="n">
        <v>7000000590</v>
      </c>
      <c r="H554" s="172" t="n"/>
      <c r="I554" s="39" t="n">
        <f aca="false" ca="false" dt2D="false" dtr="false" t="normal">SUM(J554:T554)</f>
        <v>0</v>
      </c>
      <c r="J554" s="95" t="n">
        <f aca="false" ca="false" dt2D="false" dtr="false" t="normal">J555</f>
        <v>0</v>
      </c>
      <c r="K554" s="95" t="n">
        <f aca="false" ca="false" dt2D="false" dtr="false" t="normal">K555</f>
        <v>0</v>
      </c>
      <c r="L554" s="95" t="n">
        <f aca="false" ca="false" dt2D="false" dtr="false" t="normal">L555</f>
        <v>0</v>
      </c>
      <c r="M554" s="95" t="n">
        <f aca="false" ca="false" dt2D="false" dtr="false" t="normal">M555</f>
        <v>0</v>
      </c>
      <c r="N554" s="95" t="n">
        <f aca="false" ca="false" dt2D="false" dtr="false" t="normal">N555</f>
        <v>0</v>
      </c>
      <c r="O554" s="95" t="n">
        <f aca="false" ca="false" dt2D="false" dtr="false" t="normal">O555</f>
        <v>0</v>
      </c>
      <c r="P554" s="95" t="n">
        <f aca="false" ca="false" dt2D="false" dtr="false" t="normal">P555</f>
        <v>0</v>
      </c>
      <c r="Q554" s="95" t="n">
        <f aca="false" ca="false" dt2D="false" dtr="false" t="normal">Q555</f>
        <v>0</v>
      </c>
      <c r="R554" s="95" t="n">
        <f aca="false" ca="false" dt2D="false" dtr="false" t="normal">R555</f>
        <v>0</v>
      </c>
      <c r="S554" s="95" t="n">
        <f aca="false" ca="false" dt2D="false" dtr="false" t="normal">S555</f>
        <v>0</v>
      </c>
      <c r="T554" s="95" t="n">
        <f aca="false" ca="false" dt2D="false" dtr="false" t="normal">T555</f>
        <v>0</v>
      </c>
      <c r="U554" s="39" t="n">
        <f aca="false" ca="false" dt2D="false" dtr="false" t="normal">SUM(V554:AE554)</f>
        <v>0</v>
      </c>
      <c r="V554" s="95" t="n">
        <f aca="false" ca="false" dt2D="false" dtr="false" t="normal">V555</f>
        <v>0</v>
      </c>
      <c r="W554" s="95" t="n">
        <f aca="false" ca="false" dt2D="false" dtr="false" t="normal">W555</f>
        <v>0</v>
      </c>
      <c r="X554" s="95" t="n">
        <f aca="false" ca="false" dt2D="false" dtr="false" t="normal">X555</f>
        <v>0</v>
      </c>
      <c r="Y554" s="95" t="n">
        <f aca="false" ca="false" dt2D="false" dtr="false" t="normal">Y555</f>
        <v>0</v>
      </c>
      <c r="Z554" s="95" t="n">
        <f aca="false" ca="false" dt2D="false" dtr="false" t="normal">Z555</f>
        <v>0</v>
      </c>
      <c r="AA554" s="95" t="n">
        <f aca="false" ca="false" dt2D="false" dtr="false" t="normal">AA555</f>
        <v>0</v>
      </c>
      <c r="AB554" s="95" t="n">
        <f aca="false" ca="false" dt2D="false" dtr="false" t="normal">AB555</f>
        <v>0</v>
      </c>
      <c r="AC554" s="95" t="n">
        <f aca="false" ca="false" dt2D="false" dtr="false" t="normal">AC555</f>
        <v>0</v>
      </c>
      <c r="AD554" s="95" t="n">
        <f aca="false" ca="false" dt2D="false" dtr="false" t="normal">AD555</f>
        <v>0</v>
      </c>
      <c r="AE554" s="95" t="n">
        <f aca="false" ca="false" dt2D="false" dtr="false" t="normal">AE555</f>
        <v>0</v>
      </c>
    </row>
    <row customFormat="true" hidden="true" ht="19.3500003814697" outlineLevel="0" r="555" s="112">
      <c r="B555" s="128" t="n"/>
      <c r="C555" s="40" t="s">
        <v>163</v>
      </c>
      <c r="D555" s="8" t="n">
        <v>926</v>
      </c>
      <c r="E555" s="38" t="s">
        <v>48</v>
      </c>
      <c r="F555" s="38" t="s">
        <v>25</v>
      </c>
      <c r="G555" s="130" t="n">
        <v>7000000590</v>
      </c>
      <c r="H555" s="172" t="n">
        <v>300</v>
      </c>
      <c r="I555" s="39" t="n">
        <f aca="false" ca="false" dt2D="false" dtr="false" t="normal">SUM(J555:T555)</f>
        <v>0</v>
      </c>
      <c r="J555" s="95" t="n">
        <v>0</v>
      </c>
      <c r="K555" s="95" t="n">
        <v>0</v>
      </c>
      <c r="L555" s="95" t="n">
        <v>0</v>
      </c>
      <c r="M555" s="95" t="n">
        <v>0</v>
      </c>
      <c r="N555" s="95" t="n">
        <v>0</v>
      </c>
      <c r="O555" s="95" t="n">
        <v>0</v>
      </c>
      <c r="P555" s="95" t="n">
        <v>0</v>
      </c>
      <c r="Q555" s="95" t="n">
        <v>0</v>
      </c>
      <c r="R555" s="95" t="n">
        <v>0</v>
      </c>
      <c r="S555" s="95" t="n">
        <v>0</v>
      </c>
      <c r="T555" s="95" t="n"/>
      <c r="U555" s="39" t="n">
        <f aca="false" ca="false" dt2D="false" dtr="false" t="normal">SUM(V555:AE555)</f>
        <v>0</v>
      </c>
      <c r="V555" s="95" t="n">
        <v>0</v>
      </c>
      <c r="W555" s="95" t="n">
        <v>0</v>
      </c>
      <c r="X555" s="95" t="n">
        <v>0</v>
      </c>
      <c r="Y555" s="95" t="n">
        <v>0</v>
      </c>
      <c r="Z555" s="95" t="n">
        <v>0</v>
      </c>
      <c r="AA555" s="95" t="n">
        <v>0</v>
      </c>
      <c r="AB555" s="95" t="n">
        <v>0</v>
      </c>
      <c r="AC555" s="95" t="n">
        <v>0</v>
      </c>
      <c r="AD555" s="95" t="n">
        <v>0</v>
      </c>
      <c r="AE555" s="95" t="n">
        <v>0</v>
      </c>
    </row>
    <row customFormat="true" ht="33.2000007629395" outlineLevel="0" r="556" s="123">
      <c r="B556" s="30" t="s">
        <v>79</v>
      </c>
      <c r="C556" s="31" t="s">
        <v>361</v>
      </c>
      <c r="D556" s="173" t="n">
        <v>929</v>
      </c>
      <c r="E556" s="43" t="n"/>
      <c r="F556" s="43" t="n"/>
      <c r="G556" s="167" t="n"/>
      <c r="H556" s="43" t="n"/>
      <c r="I556" s="35" t="n">
        <f aca="false" ca="false" dt2D="false" dtr="false" t="normal">SUM(J556:T556)</f>
        <v>107050400</v>
      </c>
      <c r="J556" s="168" t="n">
        <f aca="false" ca="false" dt2D="false" dtr="false" t="normal">J562+J557</f>
        <v>111728000</v>
      </c>
      <c r="K556" s="168" t="n">
        <f aca="false" ca="false" dt2D="false" dtr="false" t="normal">K562+K557</f>
        <v>-4737800</v>
      </c>
      <c r="L556" s="168" t="n">
        <f aca="false" ca="false" dt2D="false" dtr="false" t="normal">L562+L557</f>
        <v>0</v>
      </c>
      <c r="M556" s="168" t="n">
        <f aca="false" ca="false" dt2D="false" dtr="false" t="normal">M562+M557</f>
        <v>0</v>
      </c>
      <c r="N556" s="168" t="n">
        <f aca="false" ca="false" dt2D="false" dtr="false" t="normal">N562+N557</f>
        <v>0</v>
      </c>
      <c r="O556" s="168" t="n">
        <f aca="false" ca="false" dt2D="false" dtr="false" t="normal">O562+O557</f>
        <v>0</v>
      </c>
      <c r="P556" s="168" t="n">
        <f aca="false" ca="false" dt2D="false" dtr="false" t="normal">P562+P557</f>
        <v>0</v>
      </c>
      <c r="Q556" s="168" t="n">
        <f aca="false" ca="false" dt2D="false" dtr="false" t="normal">Q562+Q557</f>
        <v>60200</v>
      </c>
      <c r="R556" s="168" t="n">
        <f aca="false" ca="false" dt2D="false" dtr="false" t="normal">R562+R557</f>
        <v>0</v>
      </c>
      <c r="S556" s="168" t="n">
        <f aca="false" ca="false" dt2D="false" dtr="false" t="normal">S562+S557</f>
        <v>0</v>
      </c>
      <c r="T556" s="168" t="n">
        <f aca="false" ca="false" dt2D="false" dtr="false" t="normal">T562</f>
        <v>0</v>
      </c>
      <c r="U556" s="35" t="n">
        <f aca="false" ca="false" dt2D="false" dtr="false" t="normal">SUM(V556:AE556)</f>
        <v>108161700</v>
      </c>
      <c r="V556" s="168" t="n">
        <f aca="false" ca="false" dt2D="false" dtr="false" t="normal">V562+V557</f>
        <v>108101500</v>
      </c>
      <c r="W556" s="168" t="n">
        <f aca="false" ca="false" dt2D="false" dtr="false" t="normal">W562+W557</f>
        <v>0</v>
      </c>
      <c r="X556" s="168" t="n">
        <f aca="false" ca="false" dt2D="false" dtr="false" t="normal">X562+X557</f>
        <v>0</v>
      </c>
      <c r="Y556" s="168" t="n">
        <f aca="false" ca="false" dt2D="false" dtr="false" t="normal">Y562+Y557</f>
        <v>0</v>
      </c>
      <c r="Z556" s="168" t="n">
        <f aca="false" ca="false" dt2D="false" dtr="false" t="normal">Z562+Z557</f>
        <v>0</v>
      </c>
      <c r="AA556" s="168" t="n">
        <f aca="false" ca="false" dt2D="false" dtr="false" t="normal">AA562+AA557</f>
        <v>0</v>
      </c>
      <c r="AB556" s="168" t="n">
        <f aca="false" ca="false" dt2D="false" dtr="false" t="normal">AB562+AB557</f>
        <v>60200</v>
      </c>
      <c r="AC556" s="168" t="n">
        <f aca="false" ca="false" dt2D="false" dtr="false" t="normal">AC562+AC557</f>
        <v>0</v>
      </c>
      <c r="AD556" s="168" t="n">
        <f aca="false" ca="false" dt2D="false" dtr="false" t="normal">AD562+AD557</f>
        <v>0</v>
      </c>
      <c r="AE556" s="168" t="n">
        <f aca="false" ca="false" dt2D="false" dtr="false" t="normal">AE562</f>
        <v>0</v>
      </c>
    </row>
    <row customFormat="true" ht="19.3500003814697" outlineLevel="0" r="557" s="123">
      <c r="B557" s="30" t="n"/>
      <c r="C557" s="40" t="s">
        <v>17</v>
      </c>
      <c r="D557" s="8" t="n">
        <v>929</v>
      </c>
      <c r="E557" s="38" t="s">
        <v>18</v>
      </c>
      <c r="F557" s="38" t="s">
        <v>89</v>
      </c>
      <c r="G557" s="130" t="n"/>
      <c r="H557" s="38" t="n"/>
      <c r="I557" s="39" t="n">
        <f aca="false" ca="false" dt2D="false" dtr="false" t="normal">SUM(J557:T557)</f>
        <v>214000</v>
      </c>
      <c r="J557" s="95" t="n">
        <f aca="false" ca="false" dt2D="false" dtr="false" t="normal">J558</f>
        <v>0</v>
      </c>
      <c r="K557" s="95" t="n">
        <f aca="false" ca="false" dt2D="false" dtr="false" t="normal">K558</f>
        <v>214000</v>
      </c>
      <c r="L557" s="95" t="n">
        <f aca="false" ca="false" dt2D="false" dtr="false" t="normal">L558</f>
        <v>0</v>
      </c>
      <c r="M557" s="95" t="n">
        <f aca="false" ca="false" dt2D="false" dtr="false" t="normal">M558</f>
        <v>0</v>
      </c>
      <c r="N557" s="95" t="n">
        <f aca="false" ca="false" dt2D="false" dtr="false" t="normal">N558</f>
        <v>0</v>
      </c>
      <c r="O557" s="95" t="n">
        <f aca="false" ca="false" dt2D="false" dtr="false" t="normal">O558</f>
        <v>0</v>
      </c>
      <c r="P557" s="95" t="n">
        <f aca="false" ca="false" dt2D="false" dtr="false" t="normal">P558</f>
        <v>0</v>
      </c>
      <c r="Q557" s="95" t="n">
        <f aca="false" ca="false" dt2D="false" dtr="false" t="normal">Q558</f>
        <v>0</v>
      </c>
      <c r="R557" s="95" t="n">
        <f aca="false" ca="false" dt2D="false" dtr="false" t="normal">R558</f>
        <v>0</v>
      </c>
      <c r="S557" s="95" t="n">
        <f aca="false" ca="false" dt2D="false" dtr="false" t="normal">S558</f>
        <v>0</v>
      </c>
      <c r="T557" s="168" t="n"/>
      <c r="U557" s="39" t="n">
        <f aca="false" ca="false" dt2D="false" dtr="false" t="normal">SUM(V557:AE557)</f>
        <v>214000</v>
      </c>
      <c r="V557" s="95" t="n">
        <f aca="false" ca="false" dt2D="false" dtr="false" t="normal">V558</f>
        <v>214000</v>
      </c>
      <c r="W557" s="95" t="n">
        <f aca="false" ca="false" dt2D="false" dtr="false" t="normal">W558</f>
        <v>0</v>
      </c>
      <c r="X557" s="95" t="n">
        <f aca="false" ca="false" dt2D="false" dtr="false" t="normal">X558</f>
        <v>0</v>
      </c>
      <c r="Y557" s="95" t="n">
        <f aca="false" ca="false" dt2D="false" dtr="false" t="normal">Y558</f>
        <v>0</v>
      </c>
      <c r="Z557" s="95" t="n">
        <f aca="false" ca="false" dt2D="false" dtr="false" t="normal">Z558</f>
        <v>0</v>
      </c>
      <c r="AA557" s="95" t="n">
        <f aca="false" ca="false" dt2D="false" dtr="false" t="normal">AA558</f>
        <v>0</v>
      </c>
      <c r="AB557" s="95" t="n">
        <f aca="false" ca="false" dt2D="false" dtr="false" t="normal">AB558</f>
        <v>0</v>
      </c>
      <c r="AC557" s="95" t="n">
        <f aca="false" ca="false" dt2D="false" dtr="false" t="normal">AC558</f>
        <v>0</v>
      </c>
      <c r="AD557" s="95" t="n">
        <f aca="false" ca="false" dt2D="false" dtr="false" t="normal">AD558</f>
        <v>0</v>
      </c>
      <c r="AE557" s="168" t="n"/>
    </row>
    <row customFormat="true" ht="19.3500003814697" outlineLevel="0" r="558" s="123">
      <c r="B558" s="30" t="n"/>
      <c r="C558" s="40" t="s">
        <v>33</v>
      </c>
      <c r="D558" s="8" t="n">
        <v>929</v>
      </c>
      <c r="E558" s="38" t="s">
        <v>18</v>
      </c>
      <c r="F558" s="38" t="s">
        <v>34</v>
      </c>
      <c r="G558" s="130" t="n"/>
      <c r="H558" s="38" t="n"/>
      <c r="I558" s="39" t="n">
        <f aca="false" ca="false" dt2D="false" dtr="false" t="normal">SUM(J558:T558)</f>
        <v>214000</v>
      </c>
      <c r="J558" s="95" t="n">
        <f aca="false" ca="false" dt2D="false" dtr="false" t="normal">J559</f>
        <v>0</v>
      </c>
      <c r="K558" s="95" t="n">
        <f aca="false" ca="false" dt2D="false" dtr="false" t="normal">K559</f>
        <v>214000</v>
      </c>
      <c r="L558" s="95" t="n">
        <f aca="false" ca="false" dt2D="false" dtr="false" t="normal">L559</f>
        <v>0</v>
      </c>
      <c r="M558" s="95" t="n">
        <f aca="false" ca="false" dt2D="false" dtr="false" t="normal">M559</f>
        <v>0</v>
      </c>
      <c r="N558" s="95" t="n">
        <f aca="false" ca="false" dt2D="false" dtr="false" t="normal">N559</f>
        <v>0</v>
      </c>
      <c r="O558" s="95" t="n">
        <f aca="false" ca="false" dt2D="false" dtr="false" t="normal">O559</f>
        <v>0</v>
      </c>
      <c r="P558" s="95" t="n">
        <f aca="false" ca="false" dt2D="false" dtr="false" t="normal">P559</f>
        <v>0</v>
      </c>
      <c r="Q558" s="95" t="n">
        <f aca="false" ca="false" dt2D="false" dtr="false" t="normal">Q559</f>
        <v>0</v>
      </c>
      <c r="R558" s="95" t="n">
        <f aca="false" ca="false" dt2D="false" dtr="false" t="normal">R559</f>
        <v>0</v>
      </c>
      <c r="S558" s="95" t="n">
        <f aca="false" ca="false" dt2D="false" dtr="false" t="normal">S559</f>
        <v>0</v>
      </c>
      <c r="T558" s="168" t="n"/>
      <c r="U558" s="39" t="n">
        <f aca="false" ca="false" dt2D="false" dtr="false" t="normal">SUM(V558:AE558)</f>
        <v>214000</v>
      </c>
      <c r="V558" s="95" t="n">
        <f aca="false" ca="false" dt2D="false" dtr="false" t="normal">V559</f>
        <v>214000</v>
      </c>
      <c r="W558" s="95" t="n">
        <f aca="false" ca="false" dt2D="false" dtr="false" t="normal">W559</f>
        <v>0</v>
      </c>
      <c r="X558" s="95" t="n">
        <f aca="false" ca="false" dt2D="false" dtr="false" t="normal">X559</f>
        <v>0</v>
      </c>
      <c r="Y558" s="95" t="n">
        <f aca="false" ca="false" dt2D="false" dtr="false" t="normal">Y559</f>
        <v>0</v>
      </c>
      <c r="Z558" s="95" t="n">
        <f aca="false" ca="false" dt2D="false" dtr="false" t="normal">Z559</f>
        <v>0</v>
      </c>
      <c r="AA558" s="95" t="n">
        <f aca="false" ca="false" dt2D="false" dtr="false" t="normal">AA559</f>
        <v>0</v>
      </c>
      <c r="AB558" s="95" t="n">
        <f aca="false" ca="false" dt2D="false" dtr="false" t="normal">AB559</f>
        <v>0</v>
      </c>
      <c r="AC558" s="95" t="n">
        <f aca="false" ca="false" dt2D="false" dtr="false" t="normal">AC559</f>
        <v>0</v>
      </c>
      <c r="AD558" s="95" t="n">
        <f aca="false" ca="false" dt2D="false" dtr="false" t="normal">AD559</f>
        <v>0</v>
      </c>
      <c r="AE558" s="168" t="n"/>
    </row>
    <row customFormat="true" ht="19.3500003814697" outlineLevel="0" r="559" s="123">
      <c r="B559" s="30" t="n"/>
      <c r="C559" s="40" t="s">
        <v>181</v>
      </c>
      <c r="D559" s="8" t="n">
        <v>929</v>
      </c>
      <c r="E559" s="38" t="s">
        <v>18</v>
      </c>
      <c r="F559" s="38" t="s">
        <v>34</v>
      </c>
      <c r="G559" s="130" t="n">
        <v>5600000000</v>
      </c>
      <c r="H559" s="38" t="n"/>
      <c r="I559" s="39" t="n">
        <f aca="false" ca="false" dt2D="false" dtr="false" t="normal">SUM(J559:T559)</f>
        <v>214000</v>
      </c>
      <c r="J559" s="95" t="n">
        <f aca="false" ca="false" dt2D="false" dtr="false" t="normal">J560</f>
        <v>0</v>
      </c>
      <c r="K559" s="95" t="n">
        <f aca="false" ca="false" dt2D="false" dtr="false" t="normal">K560</f>
        <v>214000</v>
      </c>
      <c r="L559" s="95" t="n">
        <f aca="false" ca="false" dt2D="false" dtr="false" t="normal">L560</f>
        <v>0</v>
      </c>
      <c r="M559" s="95" t="n">
        <f aca="false" ca="false" dt2D="false" dtr="false" t="normal">M560</f>
        <v>0</v>
      </c>
      <c r="N559" s="95" t="n">
        <f aca="false" ca="false" dt2D="false" dtr="false" t="normal">N560</f>
        <v>0</v>
      </c>
      <c r="O559" s="95" t="n">
        <f aca="false" ca="false" dt2D="false" dtr="false" t="normal">O560</f>
        <v>0</v>
      </c>
      <c r="P559" s="95" t="n">
        <f aca="false" ca="false" dt2D="false" dtr="false" t="normal">P560</f>
        <v>0</v>
      </c>
      <c r="Q559" s="95" t="n">
        <f aca="false" ca="false" dt2D="false" dtr="false" t="normal">Q560</f>
        <v>0</v>
      </c>
      <c r="R559" s="95" t="n">
        <f aca="false" ca="false" dt2D="false" dtr="false" t="normal">R560</f>
        <v>0</v>
      </c>
      <c r="S559" s="95" t="n">
        <f aca="false" ca="false" dt2D="false" dtr="false" t="normal">S560</f>
        <v>0</v>
      </c>
      <c r="T559" s="168" t="n"/>
      <c r="U559" s="39" t="n">
        <f aca="false" ca="false" dt2D="false" dtr="false" t="normal">SUM(V559:AE559)</f>
        <v>214000</v>
      </c>
      <c r="V559" s="95" t="n">
        <f aca="false" ca="false" dt2D="false" dtr="false" t="normal">V560</f>
        <v>214000</v>
      </c>
      <c r="W559" s="95" t="n">
        <f aca="false" ca="false" dt2D="false" dtr="false" t="normal">W560</f>
        <v>0</v>
      </c>
      <c r="X559" s="95" t="n">
        <f aca="false" ca="false" dt2D="false" dtr="false" t="normal">X560</f>
        <v>0</v>
      </c>
      <c r="Y559" s="95" t="n">
        <f aca="false" ca="false" dt2D="false" dtr="false" t="normal">Y560</f>
        <v>0</v>
      </c>
      <c r="Z559" s="95" t="n">
        <f aca="false" ca="false" dt2D="false" dtr="false" t="normal">Z560</f>
        <v>0</v>
      </c>
      <c r="AA559" s="95" t="n">
        <f aca="false" ca="false" dt2D="false" dtr="false" t="normal">AA560</f>
        <v>0</v>
      </c>
      <c r="AB559" s="95" t="n">
        <f aca="false" ca="false" dt2D="false" dtr="false" t="normal">AB560</f>
        <v>0</v>
      </c>
      <c r="AC559" s="95" t="n">
        <f aca="false" ca="false" dt2D="false" dtr="false" t="normal">AC560</f>
        <v>0</v>
      </c>
      <c r="AD559" s="95" t="n">
        <f aca="false" ca="false" dt2D="false" dtr="false" t="normal">AD560</f>
        <v>0</v>
      </c>
      <c r="AE559" s="168" t="n"/>
    </row>
    <row customFormat="true" ht="19.3500003814697" outlineLevel="0" r="560" s="123">
      <c r="B560" s="30" t="n"/>
      <c r="C560" s="40" t="s">
        <v>181</v>
      </c>
      <c r="D560" s="8" t="n">
        <v>929</v>
      </c>
      <c r="E560" s="38" t="s">
        <v>18</v>
      </c>
      <c r="F560" s="38" t="s">
        <v>34</v>
      </c>
      <c r="G560" s="130" t="n">
        <v>5600010030</v>
      </c>
      <c r="H560" s="38" t="n"/>
      <c r="I560" s="39" t="n">
        <f aca="false" ca="false" dt2D="false" dtr="false" t="normal">SUM(J560:T560)</f>
        <v>214000</v>
      </c>
      <c r="J560" s="95" t="n">
        <f aca="false" ca="false" dt2D="false" dtr="false" t="normal">J561</f>
        <v>0</v>
      </c>
      <c r="K560" s="95" t="n">
        <f aca="false" ca="false" dt2D="false" dtr="false" t="normal">K561</f>
        <v>214000</v>
      </c>
      <c r="L560" s="95" t="n">
        <f aca="false" ca="false" dt2D="false" dtr="false" t="normal">L561</f>
        <v>0</v>
      </c>
      <c r="M560" s="95" t="n">
        <f aca="false" ca="false" dt2D="false" dtr="false" t="normal">M561</f>
        <v>0</v>
      </c>
      <c r="N560" s="95" t="n">
        <f aca="false" ca="false" dt2D="false" dtr="false" t="normal">N561</f>
        <v>0</v>
      </c>
      <c r="O560" s="95" t="n">
        <f aca="false" ca="false" dt2D="false" dtr="false" t="normal">O561</f>
        <v>0</v>
      </c>
      <c r="P560" s="95" t="n">
        <f aca="false" ca="false" dt2D="false" dtr="false" t="normal">P561</f>
        <v>0</v>
      </c>
      <c r="Q560" s="95" t="n">
        <f aca="false" ca="false" dt2D="false" dtr="false" t="normal">Q561</f>
        <v>0</v>
      </c>
      <c r="R560" s="95" t="n">
        <f aca="false" ca="false" dt2D="false" dtr="false" t="normal">R561</f>
        <v>0</v>
      </c>
      <c r="S560" s="95" t="n">
        <f aca="false" ca="false" dt2D="false" dtr="false" t="normal">S561</f>
        <v>0</v>
      </c>
      <c r="T560" s="168" t="n"/>
      <c r="U560" s="39" t="n">
        <f aca="false" ca="false" dt2D="false" dtr="false" t="normal">SUM(V560:AE560)</f>
        <v>214000</v>
      </c>
      <c r="V560" s="95" t="n">
        <f aca="false" ca="false" dt2D="false" dtr="false" t="normal">V561</f>
        <v>214000</v>
      </c>
      <c r="W560" s="95" t="n">
        <f aca="false" ca="false" dt2D="false" dtr="false" t="normal">W561</f>
        <v>0</v>
      </c>
      <c r="X560" s="95" t="n">
        <f aca="false" ca="false" dt2D="false" dtr="false" t="normal">X561</f>
        <v>0</v>
      </c>
      <c r="Y560" s="95" t="n">
        <f aca="false" ca="false" dt2D="false" dtr="false" t="normal">Y561</f>
        <v>0</v>
      </c>
      <c r="Z560" s="95" t="n">
        <f aca="false" ca="false" dt2D="false" dtr="false" t="normal">Z561</f>
        <v>0</v>
      </c>
      <c r="AA560" s="95" t="n">
        <f aca="false" ca="false" dt2D="false" dtr="false" t="normal">AA561</f>
        <v>0</v>
      </c>
      <c r="AB560" s="95" t="n">
        <f aca="false" ca="false" dt2D="false" dtr="false" t="normal">AB561</f>
        <v>0</v>
      </c>
      <c r="AC560" s="95" t="n">
        <f aca="false" ca="false" dt2D="false" dtr="false" t="normal">AC561</f>
        <v>0</v>
      </c>
      <c r="AD560" s="95" t="n">
        <f aca="false" ca="false" dt2D="false" dtr="false" t="normal">AD561</f>
        <v>0</v>
      </c>
      <c r="AE560" s="168" t="n"/>
    </row>
    <row customFormat="true" ht="33.2000007629395" outlineLevel="0" r="561" s="123">
      <c r="B561" s="30" t="n"/>
      <c r="C561" s="40" t="s">
        <v>109</v>
      </c>
      <c r="D561" s="8" t="n">
        <v>929</v>
      </c>
      <c r="E561" s="38" t="s">
        <v>18</v>
      </c>
      <c r="F561" s="38" t="s">
        <v>34</v>
      </c>
      <c r="G561" s="130" t="n">
        <v>5600010030</v>
      </c>
      <c r="H561" s="38" t="s">
        <v>110</v>
      </c>
      <c r="I561" s="39" t="n">
        <f aca="false" ca="false" dt2D="false" dtr="false" t="normal">SUM(J561:T561)</f>
        <v>214000</v>
      </c>
      <c r="J561" s="168" t="n"/>
      <c r="K561" s="95" t="n">
        <v>214000</v>
      </c>
      <c r="L561" s="95" t="n"/>
      <c r="M561" s="95" t="n"/>
      <c r="N561" s="95" t="n"/>
      <c r="O561" s="95" t="n"/>
      <c r="P561" s="95" t="n"/>
      <c r="Q561" s="95" t="n"/>
      <c r="R561" s="95" t="n"/>
      <c r="S561" s="95" t="n"/>
      <c r="T561" s="168" t="n"/>
      <c r="U561" s="39" t="n">
        <f aca="false" ca="false" dt2D="false" dtr="false" t="normal">SUM(V561:AE561)</f>
        <v>214000</v>
      </c>
      <c r="V561" s="168" t="n">
        <v>214000</v>
      </c>
      <c r="W561" s="168" t="n"/>
      <c r="X561" s="168" t="n"/>
      <c r="Y561" s="168" t="n"/>
      <c r="Z561" s="168" t="n"/>
      <c r="AA561" s="168" t="n"/>
      <c r="AB561" s="168" t="n"/>
      <c r="AC561" s="168" t="n"/>
      <c r="AD561" s="168" t="n"/>
      <c r="AE561" s="168" t="n"/>
    </row>
    <row customFormat="true" ht="19.3500003814697" outlineLevel="0" r="562" s="112">
      <c r="B562" s="30" t="n"/>
      <c r="C562" s="40" t="s">
        <v>342</v>
      </c>
      <c r="D562" s="8" t="n">
        <v>929</v>
      </c>
      <c r="E562" s="38" t="s">
        <v>31</v>
      </c>
      <c r="F562" s="38" t="s">
        <v>89</v>
      </c>
      <c r="G562" s="130" t="n"/>
      <c r="H562" s="38" t="n"/>
      <c r="I562" s="39" t="n">
        <f aca="false" ca="false" dt2D="false" dtr="false" t="normal">SUM(J562:T562)</f>
        <v>106836400</v>
      </c>
      <c r="J562" s="95" t="n">
        <f aca="false" ca="false" dt2D="false" dtr="false" t="normal">J563+J573+J588</f>
        <v>111728000</v>
      </c>
      <c r="K562" s="95" t="n">
        <f aca="false" ca="false" dt2D="false" dtr="false" t="normal">K563+K573+K588</f>
        <v>-4951800</v>
      </c>
      <c r="L562" s="95" t="n">
        <f aca="false" ca="false" dt2D="false" dtr="false" t="normal">L563+L573+L588</f>
        <v>0</v>
      </c>
      <c r="M562" s="95" t="n">
        <f aca="false" ca="false" dt2D="false" dtr="false" t="normal">M563+M573+M588</f>
        <v>0</v>
      </c>
      <c r="N562" s="95" t="n">
        <f aca="false" ca="false" dt2D="false" dtr="false" t="normal">N563+N573+N588</f>
        <v>0</v>
      </c>
      <c r="O562" s="95" t="n">
        <f aca="false" ca="false" dt2D="false" dtr="false" t="normal">O563+O573+O588</f>
        <v>0</v>
      </c>
      <c r="P562" s="95" t="n">
        <f aca="false" ca="false" dt2D="false" dtr="false" t="normal">P563+P573+P588</f>
        <v>0</v>
      </c>
      <c r="Q562" s="95" t="n">
        <f aca="false" ca="false" dt2D="false" dtr="false" t="normal">Q563+Q573+Q588</f>
        <v>60200</v>
      </c>
      <c r="R562" s="95" t="n">
        <f aca="false" ca="false" dt2D="false" dtr="false" t="normal">R563+R573+R588</f>
        <v>0</v>
      </c>
      <c r="S562" s="95" t="n">
        <f aca="false" ca="false" dt2D="false" dtr="false" t="normal">S563+S573+S588</f>
        <v>0</v>
      </c>
      <c r="T562" s="95" t="n">
        <f aca="false" ca="false" dt2D="false" dtr="false" t="normal">T563+T573+T588</f>
        <v>0</v>
      </c>
      <c r="U562" s="39" t="n">
        <f aca="false" ca="false" dt2D="false" dtr="false" t="normal">SUM(V562:AE562)</f>
        <v>107947700</v>
      </c>
      <c r="V562" s="95" t="n">
        <f aca="false" ca="false" dt2D="false" dtr="false" t="normal">V563+V573+V588</f>
        <v>107887500</v>
      </c>
      <c r="W562" s="95" t="n">
        <f aca="false" ca="false" dt2D="false" dtr="false" t="normal">W563+W573+W588</f>
        <v>0</v>
      </c>
      <c r="X562" s="95" t="n">
        <f aca="false" ca="false" dt2D="false" dtr="false" t="normal">X563+X573+X588</f>
        <v>0</v>
      </c>
      <c r="Y562" s="95" t="n">
        <f aca="false" ca="false" dt2D="false" dtr="false" t="normal">Y563+Y573+Y588</f>
        <v>0</v>
      </c>
      <c r="Z562" s="95" t="n">
        <f aca="false" ca="false" dt2D="false" dtr="false" t="normal">Z563+Z573+Z588</f>
        <v>0</v>
      </c>
      <c r="AA562" s="95" t="n">
        <f aca="false" ca="false" dt2D="false" dtr="false" t="normal">AA563+AA573+AA588</f>
        <v>0</v>
      </c>
      <c r="AB562" s="95" t="n">
        <f aca="false" ca="false" dt2D="false" dtr="false" t="normal">AB563+AB573+AB588</f>
        <v>60200</v>
      </c>
      <c r="AC562" s="95" t="n">
        <f aca="false" ca="false" dt2D="false" dtr="false" t="normal">AC563+AC573+AC588</f>
        <v>0</v>
      </c>
      <c r="AD562" s="95" t="n">
        <f aca="false" ca="false" dt2D="false" dtr="false" t="normal">AD563+AD573+AD588</f>
        <v>0</v>
      </c>
      <c r="AE562" s="95" t="n">
        <f aca="false" ca="false" dt2D="false" dtr="false" t="normal">AE563+AE573+AE588</f>
        <v>0</v>
      </c>
    </row>
    <row customFormat="true" ht="19.3500003814697" outlineLevel="0" r="563" s="112">
      <c r="B563" s="30" t="n"/>
      <c r="C563" s="40" t="s">
        <v>343</v>
      </c>
      <c r="D563" s="8" t="n">
        <v>929</v>
      </c>
      <c r="E563" s="38" t="s">
        <v>31</v>
      </c>
      <c r="F563" s="38" t="s">
        <v>18</v>
      </c>
      <c r="G563" s="130" t="n"/>
      <c r="H563" s="38" t="n"/>
      <c r="I563" s="39" t="n">
        <f aca="false" ca="false" dt2D="false" dtr="false" t="normal">SUM(J563:T563)</f>
        <v>2821400</v>
      </c>
      <c r="J563" s="95" t="n">
        <f aca="false" ca="false" dt2D="false" dtr="false" t="normal">J564</f>
        <v>2779500</v>
      </c>
      <c r="K563" s="95" t="n">
        <f aca="false" ca="false" dt2D="false" dtr="false" t="normal">K564</f>
        <v>41900</v>
      </c>
      <c r="L563" s="95" t="n">
        <f aca="false" ca="false" dt2D="false" dtr="false" t="normal">L564</f>
        <v>0</v>
      </c>
      <c r="M563" s="95" t="n">
        <f aca="false" ca="false" dt2D="false" dtr="false" t="normal">M564</f>
        <v>0</v>
      </c>
      <c r="N563" s="95" t="n">
        <f aca="false" ca="false" dt2D="false" dtr="false" t="normal">N564</f>
        <v>0</v>
      </c>
      <c r="O563" s="95" t="n">
        <f aca="false" ca="false" dt2D="false" dtr="false" t="normal">O564</f>
        <v>0</v>
      </c>
      <c r="P563" s="95" t="n">
        <f aca="false" ca="false" dt2D="false" dtr="false" t="normal">P564</f>
        <v>0</v>
      </c>
      <c r="Q563" s="95" t="n">
        <f aca="false" ca="false" dt2D="false" dtr="false" t="normal">Q564</f>
        <v>0</v>
      </c>
      <c r="R563" s="95" t="n">
        <f aca="false" ca="false" dt2D="false" dtr="false" t="normal">R564</f>
        <v>0</v>
      </c>
      <c r="S563" s="95" t="n">
        <f aca="false" ca="false" dt2D="false" dtr="false" t="normal">S564</f>
        <v>0</v>
      </c>
      <c r="T563" s="95" t="n">
        <f aca="false" ca="false" dt2D="false" dtr="false" t="normal">T564</f>
        <v>0</v>
      </c>
      <c r="U563" s="39" t="n">
        <f aca="false" ca="false" dt2D="false" dtr="false" t="normal">SUM(V563:AE563)</f>
        <v>2851300</v>
      </c>
      <c r="V563" s="95" t="n">
        <f aca="false" ca="false" dt2D="false" dtr="false" t="normal">V564</f>
        <v>2851300</v>
      </c>
      <c r="W563" s="95" t="n">
        <f aca="false" ca="false" dt2D="false" dtr="false" t="normal">W564</f>
        <v>0</v>
      </c>
      <c r="X563" s="95" t="n">
        <f aca="false" ca="false" dt2D="false" dtr="false" t="normal">X564</f>
        <v>0</v>
      </c>
      <c r="Y563" s="95" t="n">
        <f aca="false" ca="false" dt2D="false" dtr="false" t="normal">Y564</f>
        <v>0</v>
      </c>
      <c r="Z563" s="95" t="n">
        <f aca="false" ca="false" dt2D="false" dtr="false" t="normal">Z564</f>
        <v>0</v>
      </c>
      <c r="AA563" s="95" t="n">
        <f aca="false" ca="false" dt2D="false" dtr="false" t="normal">AA564</f>
        <v>0</v>
      </c>
      <c r="AB563" s="95" t="n">
        <f aca="false" ca="false" dt2D="false" dtr="false" t="normal">AB564</f>
        <v>0</v>
      </c>
      <c r="AC563" s="95" t="n">
        <f aca="false" ca="false" dt2D="false" dtr="false" t="normal">AC564</f>
        <v>0</v>
      </c>
      <c r="AD563" s="95" t="n">
        <f aca="false" ca="false" dt2D="false" dtr="false" t="normal">AD564</f>
        <v>0</v>
      </c>
      <c r="AE563" s="95" t="n">
        <f aca="false" ca="false" dt2D="false" dtr="false" t="normal">AE564</f>
        <v>0</v>
      </c>
    </row>
    <row customFormat="true" ht="19.3500003814697" outlineLevel="0" r="564" s="112">
      <c r="B564" s="30" t="n"/>
      <c r="C564" s="40" t="s">
        <v>234</v>
      </c>
      <c r="D564" s="8" t="n">
        <v>929</v>
      </c>
      <c r="E564" s="38" t="s">
        <v>31</v>
      </c>
      <c r="F564" s="38" t="s">
        <v>18</v>
      </c>
      <c r="G564" s="130" t="n">
        <v>6100000000</v>
      </c>
      <c r="H564" s="38" t="n"/>
      <c r="I564" s="39" t="n">
        <f aca="false" ca="false" dt2D="false" dtr="false" t="normal">SUM(J564:T564)</f>
        <v>2821400</v>
      </c>
      <c r="J564" s="95" t="n">
        <f aca="false" ca="false" dt2D="false" dtr="false" t="normal">J565</f>
        <v>2779500</v>
      </c>
      <c r="K564" s="95" t="n">
        <f aca="false" ca="false" dt2D="false" dtr="false" t="normal">K565</f>
        <v>41900</v>
      </c>
      <c r="L564" s="95" t="n">
        <f aca="false" ca="false" dt2D="false" dtr="false" t="normal">L565</f>
        <v>0</v>
      </c>
      <c r="M564" s="95" t="n">
        <f aca="false" ca="false" dt2D="false" dtr="false" t="normal">M565</f>
        <v>0</v>
      </c>
      <c r="N564" s="95" t="n">
        <f aca="false" ca="false" dt2D="false" dtr="false" t="normal">N565</f>
        <v>0</v>
      </c>
      <c r="O564" s="95" t="n">
        <f aca="false" ca="false" dt2D="false" dtr="false" t="normal">O565</f>
        <v>0</v>
      </c>
      <c r="P564" s="95" t="n">
        <f aca="false" ca="false" dt2D="false" dtr="false" t="normal">P565</f>
        <v>0</v>
      </c>
      <c r="Q564" s="95" t="n">
        <f aca="false" ca="false" dt2D="false" dtr="false" t="normal">Q565</f>
        <v>0</v>
      </c>
      <c r="R564" s="95" t="n">
        <f aca="false" ca="false" dt2D="false" dtr="false" t="normal">R565</f>
        <v>0</v>
      </c>
      <c r="S564" s="95" t="n">
        <f aca="false" ca="false" dt2D="false" dtr="false" t="normal">S565</f>
        <v>0</v>
      </c>
      <c r="T564" s="95" t="n">
        <f aca="false" ca="false" dt2D="false" dtr="false" t="normal">T565</f>
        <v>0</v>
      </c>
      <c r="U564" s="39" t="n">
        <f aca="false" ca="false" dt2D="false" dtr="false" t="normal">SUM(V564:AE564)</f>
        <v>2851300</v>
      </c>
      <c r="V564" s="95" t="n">
        <f aca="false" ca="false" dt2D="false" dtr="false" t="normal">V565</f>
        <v>2851300</v>
      </c>
      <c r="W564" s="95" t="n">
        <f aca="false" ca="false" dt2D="false" dtr="false" t="normal">W565</f>
        <v>0</v>
      </c>
      <c r="X564" s="95" t="n">
        <f aca="false" ca="false" dt2D="false" dtr="false" t="normal">X565</f>
        <v>0</v>
      </c>
      <c r="Y564" s="95" t="n">
        <f aca="false" ca="false" dt2D="false" dtr="false" t="normal">Y565</f>
        <v>0</v>
      </c>
      <c r="Z564" s="95" t="n">
        <f aca="false" ca="false" dt2D="false" dtr="false" t="normal">Z565</f>
        <v>0</v>
      </c>
      <c r="AA564" s="95" t="n">
        <f aca="false" ca="false" dt2D="false" dtr="false" t="normal">AA565</f>
        <v>0</v>
      </c>
      <c r="AB564" s="95" t="n">
        <f aca="false" ca="false" dt2D="false" dtr="false" t="normal">AB565</f>
        <v>0</v>
      </c>
      <c r="AC564" s="95" t="n">
        <f aca="false" ca="false" dt2D="false" dtr="false" t="normal">AC565</f>
        <v>0</v>
      </c>
      <c r="AD564" s="95" t="n">
        <f aca="false" ca="false" dt2D="false" dtr="false" t="normal">AD565</f>
        <v>0</v>
      </c>
      <c r="AE564" s="95" t="n">
        <f aca="false" ca="false" dt2D="false" dtr="false" t="normal">AE565</f>
        <v>0</v>
      </c>
    </row>
    <row customFormat="true" ht="19.3500003814697" outlineLevel="0" r="565" s="112">
      <c r="B565" s="30" t="n"/>
      <c r="C565" s="40" t="s">
        <v>242</v>
      </c>
      <c r="D565" s="8" t="n">
        <v>929</v>
      </c>
      <c r="E565" s="38" t="s">
        <v>31</v>
      </c>
      <c r="F565" s="38" t="s">
        <v>18</v>
      </c>
      <c r="G565" s="130" t="n">
        <v>6100200000</v>
      </c>
      <c r="H565" s="38" t="n"/>
      <c r="I565" s="39" t="n">
        <f aca="false" ca="false" dt2D="false" dtr="false" t="normal">SUM(J565:T565)</f>
        <v>2821400</v>
      </c>
      <c r="J565" s="95" t="n">
        <f aca="false" ca="false" dt2D="false" dtr="false" t="normal">J566</f>
        <v>2779500</v>
      </c>
      <c r="K565" s="95" t="n">
        <f aca="false" ca="false" dt2D="false" dtr="false" t="normal">K566</f>
        <v>41900</v>
      </c>
      <c r="L565" s="95" t="n">
        <f aca="false" ca="false" dt2D="false" dtr="false" t="normal">L566</f>
        <v>0</v>
      </c>
      <c r="M565" s="95" t="n">
        <f aca="false" ca="false" dt2D="false" dtr="false" t="normal">M566</f>
        <v>0</v>
      </c>
      <c r="N565" s="95" t="n">
        <f aca="false" ca="false" dt2D="false" dtr="false" t="normal">N566</f>
        <v>0</v>
      </c>
      <c r="O565" s="95" t="n">
        <f aca="false" ca="false" dt2D="false" dtr="false" t="normal">O566</f>
        <v>0</v>
      </c>
      <c r="P565" s="95" t="n">
        <f aca="false" ca="false" dt2D="false" dtr="false" t="normal">P566</f>
        <v>0</v>
      </c>
      <c r="Q565" s="95" t="n">
        <f aca="false" ca="false" dt2D="false" dtr="false" t="normal">Q566</f>
        <v>0</v>
      </c>
      <c r="R565" s="95" t="n">
        <f aca="false" ca="false" dt2D="false" dtr="false" t="normal">R566</f>
        <v>0</v>
      </c>
      <c r="S565" s="95" t="n">
        <f aca="false" ca="false" dt2D="false" dtr="false" t="normal">S566</f>
        <v>0</v>
      </c>
      <c r="T565" s="95" t="n">
        <f aca="false" ca="false" dt2D="false" dtr="false" t="normal">T566</f>
        <v>0</v>
      </c>
      <c r="U565" s="39" t="n">
        <f aca="false" ca="false" dt2D="false" dtr="false" t="normal">SUM(V565:AE565)</f>
        <v>2851300</v>
      </c>
      <c r="V565" s="95" t="n">
        <f aca="false" ca="false" dt2D="false" dtr="false" t="normal">V566</f>
        <v>2851300</v>
      </c>
      <c r="W565" s="95" t="n">
        <f aca="false" ca="false" dt2D="false" dtr="false" t="normal">W566</f>
        <v>0</v>
      </c>
      <c r="X565" s="95" t="n">
        <f aca="false" ca="false" dt2D="false" dtr="false" t="normal">X566</f>
        <v>0</v>
      </c>
      <c r="Y565" s="95" t="n">
        <f aca="false" ca="false" dt2D="false" dtr="false" t="normal">Y566</f>
        <v>0</v>
      </c>
      <c r="Z565" s="95" t="n">
        <f aca="false" ca="false" dt2D="false" dtr="false" t="normal">Z566</f>
        <v>0</v>
      </c>
      <c r="AA565" s="95" t="n">
        <f aca="false" ca="false" dt2D="false" dtr="false" t="normal">AA566</f>
        <v>0</v>
      </c>
      <c r="AB565" s="95" t="n">
        <f aca="false" ca="false" dt2D="false" dtr="false" t="normal">AB566</f>
        <v>0</v>
      </c>
      <c r="AC565" s="95" t="n">
        <f aca="false" ca="false" dt2D="false" dtr="false" t="normal">AC566</f>
        <v>0</v>
      </c>
      <c r="AD565" s="95" t="n">
        <f aca="false" ca="false" dt2D="false" dtr="false" t="normal">AD566</f>
        <v>0</v>
      </c>
      <c r="AE565" s="95" t="n">
        <f aca="false" ca="false" dt2D="false" dtr="false" t="normal">AE566</f>
        <v>0</v>
      </c>
    </row>
    <row customFormat="true" ht="19.3500003814697" outlineLevel="0" r="566" s="112">
      <c r="B566" s="30" t="n"/>
      <c r="C566" s="40" t="s">
        <v>242</v>
      </c>
      <c r="D566" s="8" t="n">
        <v>929</v>
      </c>
      <c r="E566" s="38" t="s">
        <v>31</v>
      </c>
      <c r="F566" s="38" t="s">
        <v>18</v>
      </c>
      <c r="G566" s="130" t="n">
        <v>6100210160</v>
      </c>
      <c r="H566" s="38" t="n"/>
      <c r="I566" s="39" t="n">
        <f aca="false" ca="false" dt2D="false" dtr="false" t="normal">SUM(J566:T566)</f>
        <v>2821400</v>
      </c>
      <c r="J566" s="95" t="n">
        <f aca="false" ca="false" dt2D="false" dtr="false" t="normal">J567+J568</f>
        <v>2779500</v>
      </c>
      <c r="K566" s="95" t="n">
        <f aca="false" ca="false" dt2D="false" dtr="false" t="normal">K567+K568</f>
        <v>41900</v>
      </c>
      <c r="L566" s="95" t="n">
        <f aca="false" ca="false" dt2D="false" dtr="false" t="normal">L567+L568</f>
        <v>0</v>
      </c>
      <c r="M566" s="95" t="n">
        <f aca="false" ca="false" dt2D="false" dtr="false" t="normal">M567+M568</f>
        <v>0</v>
      </c>
      <c r="N566" s="95" t="n">
        <f aca="false" ca="false" dt2D="false" dtr="false" t="normal">N567+N568</f>
        <v>0</v>
      </c>
      <c r="O566" s="95" t="n">
        <f aca="false" ca="false" dt2D="false" dtr="false" t="normal">O567+O568</f>
        <v>0</v>
      </c>
      <c r="P566" s="95" t="n">
        <f aca="false" ca="false" dt2D="false" dtr="false" t="normal">P567+P568</f>
        <v>0</v>
      </c>
      <c r="Q566" s="95" t="n">
        <f aca="false" ca="false" dt2D="false" dtr="false" t="normal">Q567+Q568</f>
        <v>0</v>
      </c>
      <c r="R566" s="95" t="n">
        <f aca="false" ca="false" dt2D="false" dtr="false" t="normal">R567+R568</f>
        <v>0</v>
      </c>
      <c r="S566" s="95" t="n">
        <f aca="false" ca="false" dt2D="false" dtr="false" t="normal">S567+S568</f>
        <v>0</v>
      </c>
      <c r="T566" s="95" t="n">
        <f aca="false" ca="false" dt2D="false" dtr="false" t="normal">T567+T568</f>
        <v>0</v>
      </c>
      <c r="U566" s="39" t="n">
        <f aca="false" ca="false" dt2D="false" dtr="false" t="normal">SUM(V566:AE566)</f>
        <v>2851300</v>
      </c>
      <c r="V566" s="95" t="n">
        <f aca="false" ca="false" dt2D="false" dtr="false" t="normal">V567+V568</f>
        <v>2851300</v>
      </c>
      <c r="W566" s="95" t="n">
        <f aca="false" ca="false" dt2D="false" dtr="false" t="normal">W567+W568</f>
        <v>0</v>
      </c>
      <c r="X566" s="95" t="n">
        <f aca="false" ca="false" dt2D="false" dtr="false" t="normal">X567+X568</f>
        <v>0</v>
      </c>
      <c r="Y566" s="95" t="n">
        <f aca="false" ca="false" dt2D="false" dtr="false" t="normal">Y567+Y568</f>
        <v>0</v>
      </c>
      <c r="Z566" s="95" t="n">
        <f aca="false" ca="false" dt2D="false" dtr="false" t="normal">Z567+Z568</f>
        <v>0</v>
      </c>
      <c r="AA566" s="95" t="n">
        <f aca="false" ca="false" dt2D="false" dtr="false" t="normal">AA567+AA568</f>
        <v>0</v>
      </c>
      <c r="AB566" s="95" t="n">
        <f aca="false" ca="false" dt2D="false" dtr="false" t="normal">AB567+AB568</f>
        <v>0</v>
      </c>
      <c r="AC566" s="95" t="n">
        <f aca="false" ca="false" dt2D="false" dtr="false" t="normal">AC567+AC568</f>
        <v>0</v>
      </c>
      <c r="AD566" s="95" t="n">
        <f aca="false" ca="false" dt2D="false" dtr="false" t="normal">AD567+AD568</f>
        <v>0</v>
      </c>
      <c r="AE566" s="95" t="n">
        <f aca="false" ca="false" dt2D="false" dtr="false" t="normal">AE567+AE568</f>
        <v>0</v>
      </c>
    </row>
    <row customFormat="true" ht="63.6500015258789" outlineLevel="0" r="567" s="112">
      <c r="B567" s="30" t="n"/>
      <c r="C567" s="40" t="s">
        <v>106</v>
      </c>
      <c r="D567" s="8" t="n">
        <v>929</v>
      </c>
      <c r="E567" s="38" t="s">
        <v>31</v>
      </c>
      <c r="F567" s="38" t="s">
        <v>18</v>
      </c>
      <c r="G567" s="130" t="n">
        <v>6100210160</v>
      </c>
      <c r="H567" s="38" t="s">
        <v>107</v>
      </c>
      <c r="I567" s="39" t="n">
        <f aca="false" ca="false" dt2D="false" dtr="false" t="normal">SUM(J567:T567)</f>
        <v>1571400</v>
      </c>
      <c r="J567" s="95" t="n">
        <v>600000</v>
      </c>
      <c r="K567" s="95" t="n">
        <v>971400</v>
      </c>
      <c r="L567" s="95" t="n"/>
      <c r="M567" s="95" t="n"/>
      <c r="N567" s="95" t="n"/>
      <c r="O567" s="95" t="n"/>
      <c r="P567" s="95" t="n"/>
      <c r="Q567" s="95" t="n"/>
      <c r="R567" s="95" t="n"/>
      <c r="S567" s="95" t="n"/>
      <c r="T567" s="95" t="n">
        <v>0</v>
      </c>
      <c r="U567" s="39" t="n">
        <f aca="false" ca="false" dt2D="false" dtr="false" t="normal">SUM(V567:AE567)</f>
        <v>1601300</v>
      </c>
      <c r="V567" s="95" t="n">
        <v>1601300</v>
      </c>
      <c r="W567" s="95" t="n"/>
      <c r="X567" s="95" t="n"/>
      <c r="Y567" s="95" t="n"/>
      <c r="Z567" s="95" t="n"/>
      <c r="AA567" s="95" t="n"/>
      <c r="AB567" s="95" t="n"/>
      <c r="AC567" s="95" t="n"/>
      <c r="AD567" s="95" t="n"/>
      <c r="AE567" s="95" t="n">
        <v>0</v>
      </c>
    </row>
    <row customFormat="true" ht="33.2000007629395" outlineLevel="0" r="568" s="112">
      <c r="B568" s="30" t="n"/>
      <c r="C568" s="40" t="s">
        <v>109</v>
      </c>
      <c r="D568" s="8" t="n">
        <v>929</v>
      </c>
      <c r="E568" s="38" t="s">
        <v>31</v>
      </c>
      <c r="F568" s="38" t="s">
        <v>18</v>
      </c>
      <c r="G568" s="130" t="n">
        <v>6100210160</v>
      </c>
      <c r="H568" s="38" t="s">
        <v>110</v>
      </c>
      <c r="I568" s="39" t="n">
        <f aca="false" ca="false" dt2D="false" dtr="false" t="normal">SUM(J568:T568)</f>
        <v>1250000</v>
      </c>
      <c r="J568" s="95" t="n">
        <v>2179500</v>
      </c>
      <c r="K568" s="95" t="n">
        <v>-929500</v>
      </c>
      <c r="L568" s="95" t="n"/>
      <c r="M568" s="95" t="n"/>
      <c r="N568" s="95" t="n"/>
      <c r="O568" s="95" t="n"/>
      <c r="P568" s="95" t="n"/>
      <c r="Q568" s="95" t="n"/>
      <c r="R568" s="95" t="n"/>
      <c r="S568" s="95" t="n"/>
      <c r="T568" s="95" t="n">
        <v>0</v>
      </c>
      <c r="U568" s="39" t="n">
        <f aca="false" ca="false" dt2D="false" dtr="false" t="normal">SUM(V568:AE568)</f>
        <v>1250000</v>
      </c>
      <c r="V568" s="95" t="n">
        <v>1250000</v>
      </c>
      <c r="W568" s="95" t="n"/>
      <c r="X568" s="95" t="n"/>
      <c r="Y568" s="95" t="n"/>
      <c r="Z568" s="95" t="n"/>
      <c r="AA568" s="95" t="n"/>
      <c r="AB568" s="95" t="n"/>
      <c r="AC568" s="95" t="n"/>
      <c r="AD568" s="95" t="n"/>
      <c r="AE568" s="95" t="n">
        <v>0</v>
      </c>
    </row>
    <row customFormat="true" hidden="true" ht="33.2000007629395" outlineLevel="0" r="569" s="112">
      <c r="B569" s="30" t="n"/>
      <c r="C569" s="40" t="s">
        <v>252</v>
      </c>
      <c r="D569" s="8" t="n">
        <v>929</v>
      </c>
      <c r="E569" s="38" t="s">
        <v>31</v>
      </c>
      <c r="F569" s="38" t="s">
        <v>18</v>
      </c>
      <c r="G569" s="130" t="n">
        <v>6500000000</v>
      </c>
      <c r="H569" s="38" t="n"/>
      <c r="I569" s="39" t="n">
        <f aca="false" ca="false" dt2D="false" dtr="false" t="normal">SUM(J569:T569)</f>
        <v>0</v>
      </c>
      <c r="J569" s="95" t="n"/>
      <c r="K569" s="95" t="n"/>
      <c r="L569" s="95" t="n"/>
      <c r="M569" s="95" t="n"/>
      <c r="N569" s="95" t="n"/>
      <c r="O569" s="95" t="n"/>
      <c r="P569" s="95" t="n"/>
      <c r="Q569" s="95" t="n"/>
      <c r="R569" s="95" t="n"/>
      <c r="S569" s="95" t="n"/>
      <c r="T569" s="95" t="n"/>
      <c r="U569" s="39" t="n">
        <f aca="false" ca="false" dt2D="false" dtr="false" t="normal">SUM(V569:AE569)</f>
        <v>0</v>
      </c>
      <c r="V569" s="95" t="n"/>
      <c r="W569" s="95" t="n"/>
      <c r="X569" s="95" t="n"/>
      <c r="Y569" s="95" t="n"/>
      <c r="Z569" s="95" t="n"/>
      <c r="AA569" s="95" t="n"/>
      <c r="AB569" s="95" t="n"/>
      <c r="AC569" s="95" t="n"/>
      <c r="AD569" s="95" t="n"/>
      <c r="AE569" s="95" t="n"/>
    </row>
    <row customFormat="true" hidden="true" ht="19.3500003814697" outlineLevel="0" r="570" s="112">
      <c r="B570" s="30" t="n"/>
      <c r="C570" s="40" t="s">
        <v>280</v>
      </c>
      <c r="D570" s="8" t="n">
        <v>929</v>
      </c>
      <c r="E570" s="38" t="s">
        <v>31</v>
      </c>
      <c r="F570" s="38" t="s">
        <v>18</v>
      </c>
      <c r="G570" s="130" t="n">
        <v>6580000000</v>
      </c>
      <c r="H570" s="38" t="n"/>
      <c r="I570" s="39" t="n">
        <f aca="false" ca="false" dt2D="false" dtr="false" t="normal">SUM(J570:T570)</f>
        <v>0</v>
      </c>
      <c r="J570" s="95" t="n"/>
      <c r="K570" s="95" t="n"/>
      <c r="L570" s="95" t="n"/>
      <c r="M570" s="95" t="n"/>
      <c r="N570" s="95" t="n"/>
      <c r="O570" s="95" t="n"/>
      <c r="P570" s="95" t="n"/>
      <c r="Q570" s="95" t="n"/>
      <c r="R570" s="95" t="n"/>
      <c r="S570" s="95" t="n"/>
      <c r="T570" s="95" t="n"/>
      <c r="U570" s="39" t="n">
        <f aca="false" ca="false" dt2D="false" dtr="false" t="normal">SUM(V570:AE570)</f>
        <v>0</v>
      </c>
      <c r="V570" s="95" t="n"/>
      <c r="W570" s="95" t="n"/>
      <c r="X570" s="95" t="n"/>
      <c r="Y570" s="95" t="n"/>
      <c r="Z570" s="95" t="n"/>
      <c r="AA570" s="95" t="n"/>
      <c r="AB570" s="95" t="n"/>
      <c r="AC570" s="95" t="n"/>
      <c r="AD570" s="95" t="n"/>
      <c r="AE570" s="95" t="n"/>
    </row>
    <row customFormat="true" hidden="true" ht="19.3500003814697" outlineLevel="0" r="571" s="112">
      <c r="B571" s="30" t="n"/>
      <c r="C571" s="40" t="s">
        <v>281</v>
      </c>
      <c r="D571" s="8" t="n">
        <v>929</v>
      </c>
      <c r="E571" s="38" t="s">
        <v>31</v>
      </c>
      <c r="F571" s="38" t="s">
        <v>18</v>
      </c>
      <c r="G571" s="130" t="s">
        <v>282</v>
      </c>
      <c r="H571" s="38" t="n"/>
      <c r="I571" s="39" t="n">
        <f aca="false" ca="false" dt2D="false" dtr="false" t="normal">SUM(J571:T571)</f>
        <v>0</v>
      </c>
      <c r="J571" s="95" t="n"/>
      <c r="K571" s="95" t="n"/>
      <c r="L571" s="95" t="n"/>
      <c r="M571" s="95" t="n"/>
      <c r="N571" s="95" t="n"/>
      <c r="O571" s="95" t="n"/>
      <c r="P571" s="95" t="n"/>
      <c r="Q571" s="95" t="n"/>
      <c r="R571" s="95" t="n"/>
      <c r="S571" s="95" t="n"/>
      <c r="T571" s="95" t="n"/>
      <c r="U571" s="39" t="n">
        <f aca="false" ca="false" dt2D="false" dtr="false" t="normal">SUM(V571:AE571)</f>
        <v>0</v>
      </c>
      <c r="V571" s="95" t="n"/>
      <c r="W571" s="95" t="n"/>
      <c r="X571" s="95" t="n"/>
      <c r="Y571" s="95" t="n"/>
      <c r="Z571" s="95" t="n"/>
      <c r="AA571" s="95" t="n"/>
      <c r="AB571" s="95" t="n"/>
      <c r="AC571" s="95" t="n"/>
      <c r="AD571" s="95" t="n"/>
      <c r="AE571" s="95" t="n"/>
    </row>
    <row customFormat="true" hidden="true" ht="33.2000007629395" outlineLevel="0" r="572" s="112">
      <c r="B572" s="30" t="n"/>
      <c r="C572" s="40" t="s">
        <v>125</v>
      </c>
      <c r="D572" s="8" t="n">
        <v>929</v>
      </c>
      <c r="E572" s="38" t="s">
        <v>31</v>
      </c>
      <c r="F572" s="38" t="s">
        <v>18</v>
      </c>
      <c r="G572" s="130" t="s">
        <v>282</v>
      </c>
      <c r="H572" s="38" t="s">
        <v>126</v>
      </c>
      <c r="I572" s="39" t="n">
        <f aca="false" ca="false" dt2D="false" dtr="false" t="normal">SUM(J572:T572)</f>
        <v>0</v>
      </c>
      <c r="J572" s="95" t="n"/>
      <c r="K572" s="95" t="n"/>
      <c r="L572" s="95" t="n"/>
      <c r="M572" s="95" t="n"/>
      <c r="N572" s="95" t="n"/>
      <c r="O572" s="95" t="n"/>
      <c r="P572" s="95" t="n"/>
      <c r="Q572" s="95" t="n"/>
      <c r="R572" s="95" t="n"/>
      <c r="S572" s="95" t="n"/>
      <c r="T572" s="95" t="n"/>
      <c r="U572" s="39" t="n">
        <f aca="false" ca="false" dt2D="false" dtr="false" t="normal">SUM(V572:AE572)</f>
        <v>0</v>
      </c>
      <c r="V572" s="95" t="n"/>
      <c r="W572" s="95" t="n"/>
      <c r="X572" s="95" t="n"/>
      <c r="Y572" s="95" t="n"/>
      <c r="Z572" s="95" t="n"/>
      <c r="AA572" s="95" t="n"/>
      <c r="AB572" s="95" t="n"/>
      <c r="AC572" s="95" t="n"/>
      <c r="AD572" s="95" t="n"/>
      <c r="AE572" s="95" t="n"/>
    </row>
    <row customFormat="true" ht="19.3500003814697" outlineLevel="0" r="573" s="112">
      <c r="B573" s="30" t="n"/>
      <c r="C573" s="40" t="s">
        <v>82</v>
      </c>
      <c r="D573" s="8" t="n">
        <v>929</v>
      </c>
      <c r="E573" s="38" t="s">
        <v>31</v>
      </c>
      <c r="F573" s="38" t="s">
        <v>20</v>
      </c>
      <c r="G573" s="130" t="n"/>
      <c r="H573" s="38" t="n"/>
      <c r="I573" s="39" t="n">
        <f aca="false" ca="false" dt2D="false" dtr="false" t="normal">SUM(J573:T573)</f>
        <v>101370900</v>
      </c>
      <c r="J573" s="95" t="n">
        <f aca="false" ca="false" dt2D="false" dtr="false" t="normal">J574</f>
        <v>106678400</v>
      </c>
      <c r="K573" s="95" t="n">
        <f aca="false" ca="false" dt2D="false" dtr="false" t="normal">K574</f>
        <v>-5367700</v>
      </c>
      <c r="L573" s="95" t="n">
        <f aca="false" ca="false" dt2D="false" dtr="false" t="normal">L574</f>
        <v>0</v>
      </c>
      <c r="M573" s="95" t="n">
        <f aca="false" ca="false" dt2D="false" dtr="false" t="normal">M574</f>
        <v>0</v>
      </c>
      <c r="N573" s="95" t="n">
        <f aca="false" ca="false" dt2D="false" dtr="false" t="normal">N574</f>
        <v>0</v>
      </c>
      <c r="O573" s="95" t="n">
        <f aca="false" ca="false" dt2D="false" dtr="false" t="normal">O574</f>
        <v>0</v>
      </c>
      <c r="P573" s="95" t="n">
        <f aca="false" ca="false" dt2D="false" dtr="false" t="normal">P574</f>
        <v>0</v>
      </c>
      <c r="Q573" s="95" t="n">
        <f aca="false" ca="false" dt2D="false" dtr="false" t="normal">Q574</f>
        <v>60200</v>
      </c>
      <c r="R573" s="95" t="n">
        <f aca="false" ca="false" dt2D="false" dtr="false" t="normal">R574</f>
        <v>0</v>
      </c>
      <c r="S573" s="95" t="n">
        <f aca="false" ca="false" dt2D="false" dtr="false" t="normal">S574</f>
        <v>0</v>
      </c>
      <c r="T573" s="95" t="n">
        <f aca="false" ca="false" dt2D="false" dtr="false" t="normal">T574</f>
        <v>0</v>
      </c>
      <c r="U573" s="39" t="n">
        <f aca="false" ca="false" dt2D="false" dtr="false" t="normal">SUM(V573:AE573)</f>
        <v>102424200</v>
      </c>
      <c r="V573" s="95" t="n">
        <f aca="false" ca="false" dt2D="false" dtr="false" t="normal">V574</f>
        <v>102364000</v>
      </c>
      <c r="W573" s="95" t="n">
        <f aca="false" ca="false" dt2D="false" dtr="false" t="normal">W574</f>
        <v>0</v>
      </c>
      <c r="X573" s="95" t="n">
        <f aca="false" ca="false" dt2D="false" dtr="false" t="normal">X574</f>
        <v>0</v>
      </c>
      <c r="Y573" s="95" t="n">
        <f aca="false" ca="false" dt2D="false" dtr="false" t="normal">Y574</f>
        <v>0</v>
      </c>
      <c r="Z573" s="95" t="n">
        <f aca="false" ca="false" dt2D="false" dtr="false" t="normal">Z574</f>
        <v>0</v>
      </c>
      <c r="AA573" s="95" t="n">
        <f aca="false" ca="false" dt2D="false" dtr="false" t="normal">AA574</f>
        <v>0</v>
      </c>
      <c r="AB573" s="95" t="n">
        <f aca="false" ca="false" dt2D="false" dtr="false" t="normal">AB574</f>
        <v>60200</v>
      </c>
      <c r="AC573" s="95" t="n">
        <f aca="false" ca="false" dt2D="false" dtr="false" t="normal">AC574</f>
        <v>0</v>
      </c>
      <c r="AD573" s="95" t="n">
        <f aca="false" ca="false" dt2D="false" dtr="false" t="normal">AD574</f>
        <v>0</v>
      </c>
      <c r="AE573" s="95" t="n">
        <f aca="false" ca="false" dt2D="false" dtr="false" t="normal">AE574</f>
        <v>0</v>
      </c>
    </row>
    <row customFormat="true" ht="19.3500003814697" outlineLevel="0" r="574" s="112">
      <c r="B574" s="30" t="n"/>
      <c r="C574" s="40" t="s">
        <v>234</v>
      </c>
      <c r="D574" s="8" t="n">
        <v>929</v>
      </c>
      <c r="E574" s="38" t="s">
        <v>31</v>
      </c>
      <c r="F574" s="38" t="s">
        <v>20</v>
      </c>
      <c r="G574" s="130" t="n">
        <v>6100000000</v>
      </c>
      <c r="H574" s="38" t="n"/>
      <c r="I574" s="39" t="n">
        <f aca="false" ca="false" dt2D="false" dtr="false" t="normal">SUM(J574:T574)</f>
        <v>101370900</v>
      </c>
      <c r="J574" s="95" t="n">
        <f aca="false" ca="false" dt2D="false" dtr="false" t="normal">J575+J577+J579+J583+J581+J585</f>
        <v>106678400</v>
      </c>
      <c r="K574" s="95" t="n">
        <f aca="false" ca="false" dt2D="false" dtr="false" t="normal">K575+K577+K579+K583+K581+K585</f>
        <v>-5367700</v>
      </c>
      <c r="L574" s="95" t="n">
        <f aca="false" ca="false" dt2D="false" dtr="false" t="normal">L575+L577+L579+L583+L581+L585</f>
        <v>0</v>
      </c>
      <c r="M574" s="95" t="n">
        <f aca="false" ca="false" dt2D="false" dtr="false" t="normal">M575+M577+M579+M583+M581+M585</f>
        <v>0</v>
      </c>
      <c r="N574" s="95" t="n">
        <f aca="false" ca="false" dt2D="false" dtr="false" t="normal">N575+N577+N579+N583+N581+N585</f>
        <v>0</v>
      </c>
      <c r="O574" s="95" t="n">
        <f aca="false" ca="false" dt2D="false" dtr="false" t="normal">O575+O577+O579+O583+O581+O585</f>
        <v>0</v>
      </c>
      <c r="P574" s="95" t="n">
        <f aca="false" ca="false" dt2D="false" dtr="false" t="normal">P575+P577+P579+P583+P581+P585</f>
        <v>0</v>
      </c>
      <c r="Q574" s="95" t="n">
        <f aca="false" ca="false" dt2D="false" dtr="false" t="normal">Q575+Q577+Q579+Q583+Q581+Q585</f>
        <v>60200</v>
      </c>
      <c r="R574" s="95" t="n">
        <f aca="false" ca="false" dt2D="false" dtr="false" t="normal">R575+R577+R579+R583+R581+R585</f>
        <v>0</v>
      </c>
      <c r="S574" s="95" t="n">
        <f aca="false" ca="false" dt2D="false" dtr="false" t="normal">S575+S577+S579+S583+S581+S585</f>
        <v>0</v>
      </c>
      <c r="T574" s="95" t="n">
        <f aca="false" ca="false" dt2D="false" dtr="false" t="normal">T575+T577+T579+T583+T581</f>
        <v>0</v>
      </c>
      <c r="U574" s="39" t="n">
        <f aca="false" ca="false" dt2D="false" dtr="false" t="normal">SUM(V574:AE574)</f>
        <v>102424200</v>
      </c>
      <c r="V574" s="95" t="n">
        <f aca="false" ca="false" dt2D="false" dtr="false" t="normal">V575+V577+V579+V583+V581+V585</f>
        <v>102364000</v>
      </c>
      <c r="W574" s="95" t="n">
        <f aca="false" ca="false" dt2D="false" dtr="false" t="normal">W575+W577+W579+W583+W581+W585</f>
        <v>0</v>
      </c>
      <c r="X574" s="95" t="n">
        <f aca="false" ca="false" dt2D="false" dtr="false" t="normal">X575+X577+X579+X583+X581+X585</f>
        <v>0</v>
      </c>
      <c r="Y574" s="95" t="n">
        <f aca="false" ca="false" dt2D="false" dtr="false" t="normal">Y575+Y577+Y579+Y583+Y581+Y585</f>
        <v>0</v>
      </c>
      <c r="Z574" s="95" t="n">
        <f aca="false" ca="false" dt2D="false" dtr="false" t="normal">Z575+Z577+Z579+Z583+Z581+Z585</f>
        <v>0</v>
      </c>
      <c r="AA574" s="95" t="n">
        <f aca="false" ca="false" dt2D="false" dtr="false" t="normal">AA575+AA577+AA579+AA583+AA581+AA585</f>
        <v>0</v>
      </c>
      <c r="AB574" s="95" t="n">
        <f aca="false" ca="false" dt2D="false" dtr="false" t="normal">AB575+AB577+AB579+AB583+AB581+AB585</f>
        <v>60200</v>
      </c>
      <c r="AC574" s="95" t="n">
        <f aca="false" ca="false" dt2D="false" dtr="false" t="normal">AC575+AC577+AC579+AC583+AC581+AC585</f>
        <v>0</v>
      </c>
      <c r="AD574" s="95" t="n">
        <f aca="false" ca="false" dt2D="false" dtr="false" t="normal">AD575+AD577+AD579+AD583+AD581+AD585</f>
        <v>0</v>
      </c>
      <c r="AE574" s="95" t="n">
        <f aca="false" ca="false" dt2D="false" dtr="false" t="normal">AE575+AE577+AE579+AE583+AE581+AE585</f>
        <v>0</v>
      </c>
    </row>
    <row customFormat="true" ht="33.2000007629395" outlineLevel="0" r="575" s="112">
      <c r="B575" s="30" t="n"/>
      <c r="C575" s="40" t="s">
        <v>144</v>
      </c>
      <c r="D575" s="8" t="n">
        <v>929</v>
      </c>
      <c r="E575" s="38" t="s">
        <v>31</v>
      </c>
      <c r="F575" s="38" t="s">
        <v>20</v>
      </c>
      <c r="G575" s="130" t="n">
        <v>6100000590</v>
      </c>
      <c r="H575" s="38" t="n"/>
      <c r="I575" s="39" t="n">
        <f aca="false" ca="false" dt2D="false" dtr="false" t="normal">SUM(J575:T575)</f>
        <v>99393900</v>
      </c>
      <c r="J575" s="95" t="n">
        <f aca="false" ca="false" dt2D="false" dtr="false" t="normal">J576</f>
        <v>104836400</v>
      </c>
      <c r="K575" s="95" t="n">
        <f aca="false" ca="false" dt2D="false" dtr="false" t="normal">K576</f>
        <v>-5442500</v>
      </c>
      <c r="L575" s="95" t="n">
        <f aca="false" ca="false" dt2D="false" dtr="false" t="normal">L576</f>
        <v>0</v>
      </c>
      <c r="M575" s="95" t="n">
        <f aca="false" ca="false" dt2D="false" dtr="false" t="normal">M576</f>
        <v>0</v>
      </c>
      <c r="N575" s="95" t="n">
        <f aca="false" ca="false" dt2D="false" dtr="false" t="normal">N576</f>
        <v>0</v>
      </c>
      <c r="O575" s="95" t="n">
        <f aca="false" ca="false" dt2D="false" dtr="false" t="normal">O576</f>
        <v>0</v>
      </c>
      <c r="P575" s="95" t="n">
        <f aca="false" ca="false" dt2D="false" dtr="false" t="normal">P576</f>
        <v>0</v>
      </c>
      <c r="Q575" s="95" t="n">
        <f aca="false" ca="false" dt2D="false" dtr="false" t="normal">Q576</f>
        <v>0</v>
      </c>
      <c r="R575" s="95" t="n">
        <f aca="false" ca="false" dt2D="false" dtr="false" t="normal">R576</f>
        <v>0</v>
      </c>
      <c r="S575" s="95" t="n">
        <f aca="false" ca="false" dt2D="false" dtr="false" t="normal">S576</f>
        <v>0</v>
      </c>
      <c r="T575" s="95" t="n">
        <f aca="false" ca="false" dt2D="false" dtr="false" t="normal">T576</f>
        <v>0</v>
      </c>
      <c r="U575" s="39" t="n">
        <f aca="false" ca="false" dt2D="false" dtr="false" t="normal">SUM(V575:AE575)</f>
        <v>100447200</v>
      </c>
      <c r="V575" s="95" t="n">
        <f aca="false" ca="false" dt2D="false" dtr="false" t="normal">V576</f>
        <v>100447200</v>
      </c>
      <c r="W575" s="95" t="n">
        <f aca="false" ca="false" dt2D="false" dtr="false" t="normal">W576</f>
        <v>0</v>
      </c>
      <c r="X575" s="95" t="n">
        <f aca="false" ca="false" dt2D="false" dtr="false" t="normal">X576</f>
        <v>0</v>
      </c>
      <c r="Y575" s="95" t="n">
        <f aca="false" ca="false" dt2D="false" dtr="false" t="normal">Y576</f>
        <v>0</v>
      </c>
      <c r="Z575" s="95" t="n">
        <f aca="false" ca="false" dt2D="false" dtr="false" t="normal">Z576</f>
        <v>0</v>
      </c>
      <c r="AA575" s="95" t="n">
        <f aca="false" ca="false" dt2D="false" dtr="false" t="normal">AA576</f>
        <v>0</v>
      </c>
      <c r="AB575" s="95" t="n">
        <f aca="false" ca="false" dt2D="false" dtr="false" t="normal">AB576</f>
        <v>0</v>
      </c>
      <c r="AC575" s="95" t="n">
        <f aca="false" ca="false" dt2D="false" dtr="false" t="normal">AC576</f>
        <v>0</v>
      </c>
      <c r="AD575" s="95" t="n">
        <f aca="false" ca="false" dt2D="false" dtr="false" t="normal">AD576</f>
        <v>0</v>
      </c>
      <c r="AE575" s="95" t="n">
        <f aca="false" ca="false" dt2D="false" dtr="false" t="normal">AE576</f>
        <v>0</v>
      </c>
    </row>
    <row customFormat="true" ht="33.2000007629395" outlineLevel="0" r="576" s="112">
      <c r="B576" s="30" t="n"/>
      <c r="C576" s="171" t="s">
        <v>130</v>
      </c>
      <c r="D576" s="8" t="n">
        <v>929</v>
      </c>
      <c r="E576" s="38" t="s">
        <v>31</v>
      </c>
      <c r="F576" s="38" t="s">
        <v>20</v>
      </c>
      <c r="G576" s="130" t="n">
        <v>6100000590</v>
      </c>
      <c r="H576" s="38" t="s">
        <v>131</v>
      </c>
      <c r="I576" s="39" t="n">
        <f aca="false" ca="false" dt2D="false" dtr="false" t="normal">SUM(J576:T576)</f>
        <v>99393900</v>
      </c>
      <c r="J576" s="95" t="n">
        <v>104836400</v>
      </c>
      <c r="K576" s="95" t="n">
        <v>-5442500</v>
      </c>
      <c r="L576" s="95" t="n"/>
      <c r="M576" s="95" t="n"/>
      <c r="N576" s="95" t="n"/>
      <c r="O576" s="95" t="n"/>
      <c r="P576" s="95" t="n"/>
      <c r="Q576" s="95" t="n"/>
      <c r="R576" s="95" t="n"/>
      <c r="S576" s="95" t="n"/>
      <c r="T576" s="95" t="n">
        <v>0</v>
      </c>
      <c r="U576" s="39" t="n">
        <f aca="false" ca="false" dt2D="false" dtr="false" t="normal">SUM(V576:AE576)</f>
        <v>100447200</v>
      </c>
      <c r="V576" s="95" t="n">
        <v>100447200</v>
      </c>
      <c r="W576" s="95" t="n"/>
      <c r="X576" s="95" t="n"/>
      <c r="Y576" s="95" t="n"/>
      <c r="Z576" s="95" t="n"/>
      <c r="AA576" s="95" t="n"/>
      <c r="AB576" s="95" t="n"/>
      <c r="AC576" s="95" t="n"/>
      <c r="AD576" s="95" t="n"/>
      <c r="AE576" s="95" t="n">
        <v>0</v>
      </c>
    </row>
    <row customFormat="true" ht="108.900001525879" outlineLevel="0" r="577" s="112">
      <c r="B577" s="30" t="n"/>
      <c r="C577" s="171" t="s">
        <v>220</v>
      </c>
      <c r="D577" s="8" t="n">
        <v>929</v>
      </c>
      <c r="E577" s="38" t="s">
        <v>31</v>
      </c>
      <c r="F577" s="38" t="s">
        <v>20</v>
      </c>
      <c r="G577" s="130" t="n">
        <v>6100060740</v>
      </c>
      <c r="H577" s="38" t="n"/>
      <c r="I577" s="39" t="n">
        <f aca="false" ca="false" dt2D="false" dtr="false" t="normal">SUM(J577:T577)</f>
        <v>93800</v>
      </c>
      <c r="J577" s="95" t="n">
        <f aca="false" ca="false" dt2D="false" dtr="false" t="normal">J578</f>
        <v>125000</v>
      </c>
      <c r="K577" s="95" t="n">
        <f aca="false" ca="false" dt2D="false" dtr="false" t="normal">K578</f>
        <v>-31200</v>
      </c>
      <c r="L577" s="95" t="n">
        <f aca="false" ca="false" dt2D="false" dtr="false" t="normal">L578</f>
        <v>0</v>
      </c>
      <c r="M577" s="95" t="n">
        <f aca="false" ca="false" dt2D="false" dtr="false" t="normal">M578</f>
        <v>0</v>
      </c>
      <c r="N577" s="95" t="n">
        <f aca="false" ca="false" dt2D="false" dtr="false" t="normal">N578</f>
        <v>0</v>
      </c>
      <c r="O577" s="95" t="n">
        <f aca="false" ca="false" dt2D="false" dtr="false" t="normal">O578</f>
        <v>0</v>
      </c>
      <c r="P577" s="95" t="n">
        <f aca="false" ca="false" dt2D="false" dtr="false" t="normal">P578</f>
        <v>0</v>
      </c>
      <c r="Q577" s="95" t="n">
        <f aca="false" ca="false" dt2D="false" dtr="false" t="normal">Q578</f>
        <v>0</v>
      </c>
      <c r="R577" s="95" t="n">
        <f aca="false" ca="false" dt2D="false" dtr="false" t="normal">R578</f>
        <v>0</v>
      </c>
      <c r="S577" s="95" t="n">
        <f aca="false" ca="false" dt2D="false" dtr="false" t="normal">S578</f>
        <v>0</v>
      </c>
      <c r="T577" s="95" t="n">
        <f aca="false" ca="false" dt2D="false" dtr="false" t="normal">T578</f>
        <v>0</v>
      </c>
      <c r="U577" s="39" t="n">
        <f aca="false" ca="false" dt2D="false" dtr="false" t="normal">SUM(V577:AE577)</f>
        <v>93800</v>
      </c>
      <c r="V577" s="95" t="n">
        <f aca="false" ca="false" dt2D="false" dtr="false" t="normal">V578</f>
        <v>93800</v>
      </c>
      <c r="W577" s="95" t="n">
        <f aca="false" ca="false" dt2D="false" dtr="false" t="normal">W578</f>
        <v>0</v>
      </c>
      <c r="X577" s="95" t="n">
        <f aca="false" ca="false" dt2D="false" dtr="false" t="normal">X578</f>
        <v>0</v>
      </c>
      <c r="Y577" s="95" t="n">
        <f aca="false" ca="false" dt2D="false" dtr="false" t="normal">Y578</f>
        <v>0</v>
      </c>
      <c r="Z577" s="95" t="n">
        <f aca="false" ca="false" dt2D="false" dtr="false" t="normal">Z578</f>
        <v>0</v>
      </c>
      <c r="AA577" s="95" t="n">
        <f aca="false" ca="false" dt2D="false" dtr="false" t="normal">AA578</f>
        <v>0</v>
      </c>
      <c r="AB577" s="95" t="n">
        <f aca="false" ca="false" dt2D="false" dtr="false" t="normal">AB578</f>
        <v>0</v>
      </c>
      <c r="AC577" s="95" t="n">
        <f aca="false" ca="false" dt2D="false" dtr="false" t="normal">AC578</f>
        <v>0</v>
      </c>
      <c r="AD577" s="95" t="n">
        <f aca="false" ca="false" dt2D="false" dtr="false" t="normal">AD578</f>
        <v>0</v>
      </c>
      <c r="AE577" s="95" t="n">
        <f aca="false" ca="false" dt2D="false" dtr="false" t="normal">AE578</f>
        <v>0</v>
      </c>
    </row>
    <row customFormat="true" ht="33.2000007629395" outlineLevel="0" r="578" s="112">
      <c r="B578" s="30" t="n"/>
      <c r="C578" s="171" t="s">
        <v>130</v>
      </c>
      <c r="D578" s="8" t="n">
        <v>929</v>
      </c>
      <c r="E578" s="38" t="s">
        <v>31</v>
      </c>
      <c r="F578" s="38" t="s">
        <v>20</v>
      </c>
      <c r="G578" s="130" t="n">
        <v>6100060740</v>
      </c>
      <c r="H578" s="38" t="s">
        <v>131</v>
      </c>
      <c r="I578" s="39" t="n">
        <f aca="false" ca="false" dt2D="false" dtr="false" t="normal">SUM(J578:T578)</f>
        <v>93800</v>
      </c>
      <c r="J578" s="95" t="n">
        <v>125000</v>
      </c>
      <c r="K578" s="95" t="n">
        <v>-31200</v>
      </c>
      <c r="L578" s="95" t="n"/>
      <c r="M578" s="95" t="n"/>
      <c r="N578" s="95" t="n"/>
      <c r="O578" s="95" t="n"/>
      <c r="P578" s="95" t="n"/>
      <c r="Q578" s="95" t="n"/>
      <c r="R578" s="95" t="n"/>
      <c r="S578" s="95" t="n"/>
      <c r="T578" s="95" t="n">
        <v>0</v>
      </c>
      <c r="U578" s="39" t="n">
        <f aca="false" ca="false" dt2D="false" dtr="false" t="normal">SUM(V578:AE578)</f>
        <v>93800</v>
      </c>
      <c r="V578" s="95" t="n">
        <v>93800</v>
      </c>
      <c r="W578" s="95" t="n"/>
      <c r="X578" s="95" t="n"/>
      <c r="Y578" s="95" t="n"/>
      <c r="Z578" s="95" t="n"/>
      <c r="AA578" s="95" t="n"/>
      <c r="AB578" s="95" t="n"/>
      <c r="AC578" s="95" t="n"/>
      <c r="AD578" s="95" t="n"/>
      <c r="AE578" s="95" t="n">
        <v>0</v>
      </c>
    </row>
    <row customFormat="true" hidden="true" ht="33.2000007629395" outlineLevel="0" r="579" s="112">
      <c r="B579" s="30" t="n"/>
      <c r="C579" s="40" t="s">
        <v>235</v>
      </c>
      <c r="D579" s="8" t="n">
        <v>929</v>
      </c>
      <c r="E579" s="38" t="s">
        <v>31</v>
      </c>
      <c r="F579" s="38" t="s">
        <v>20</v>
      </c>
      <c r="G579" s="130" t="s">
        <v>236</v>
      </c>
      <c r="H579" s="38" t="n"/>
      <c r="I579" s="39" t="n">
        <f aca="false" ca="false" dt2D="false" dtr="false" t="normal">SUM(J579:T579)</f>
        <v>0</v>
      </c>
      <c r="J579" s="95" t="n">
        <f aca="false" ca="false" dt2D="false" dtr="false" t="normal">J580</f>
        <v>0</v>
      </c>
      <c r="K579" s="95" t="n">
        <f aca="false" ca="false" dt2D="false" dtr="false" t="normal">K580</f>
        <v>0</v>
      </c>
      <c r="L579" s="95" t="n">
        <f aca="false" ca="false" dt2D="false" dtr="false" t="normal">L580</f>
        <v>0</v>
      </c>
      <c r="M579" s="95" t="n">
        <f aca="false" ca="false" dt2D="false" dtr="false" t="normal">M580</f>
        <v>0</v>
      </c>
      <c r="N579" s="95" t="n">
        <f aca="false" ca="false" dt2D="false" dtr="false" t="normal">N580</f>
        <v>0</v>
      </c>
      <c r="O579" s="95" t="n">
        <f aca="false" ca="false" dt2D="false" dtr="false" t="normal">O580</f>
        <v>0</v>
      </c>
      <c r="P579" s="95" t="n">
        <f aca="false" ca="false" dt2D="false" dtr="false" t="normal">P580</f>
        <v>0</v>
      </c>
      <c r="Q579" s="95" t="n">
        <f aca="false" ca="false" dt2D="false" dtr="false" t="normal">Q580</f>
        <v>0</v>
      </c>
      <c r="R579" s="95" t="n">
        <f aca="false" ca="false" dt2D="false" dtr="false" t="normal">R580</f>
        <v>0</v>
      </c>
      <c r="S579" s="95" t="n">
        <f aca="false" ca="false" dt2D="false" dtr="false" t="normal">S580</f>
        <v>0</v>
      </c>
      <c r="T579" s="95" t="n">
        <f aca="false" ca="false" dt2D="false" dtr="false" t="normal">T580</f>
        <v>0</v>
      </c>
      <c r="U579" s="39" t="n">
        <f aca="false" ca="false" dt2D="false" dtr="false" t="normal">SUM(V579:AE579)</f>
        <v>0</v>
      </c>
      <c r="V579" s="95" t="n">
        <f aca="false" ca="false" dt2D="false" dtr="false" t="normal">V580</f>
        <v>0</v>
      </c>
      <c r="W579" s="95" t="n">
        <f aca="false" ca="false" dt2D="false" dtr="false" t="normal">W580</f>
        <v>0</v>
      </c>
      <c r="X579" s="95" t="n">
        <f aca="false" ca="false" dt2D="false" dtr="false" t="normal">X580</f>
        <v>0</v>
      </c>
      <c r="Y579" s="95" t="n">
        <f aca="false" ca="false" dt2D="false" dtr="false" t="normal">Y580</f>
        <v>0</v>
      </c>
      <c r="Z579" s="95" t="n">
        <f aca="false" ca="false" dt2D="false" dtr="false" t="normal">Z580</f>
        <v>0</v>
      </c>
      <c r="AA579" s="95" t="n">
        <f aca="false" ca="false" dt2D="false" dtr="false" t="normal">AA580</f>
        <v>0</v>
      </c>
      <c r="AB579" s="95" t="n">
        <f aca="false" ca="false" dt2D="false" dtr="false" t="normal">AB580</f>
        <v>0</v>
      </c>
      <c r="AC579" s="95" t="n">
        <f aca="false" ca="false" dt2D="false" dtr="false" t="normal">AC580</f>
        <v>0</v>
      </c>
      <c r="AD579" s="95" t="n">
        <f aca="false" ca="false" dt2D="false" dtr="false" t="normal">AD580</f>
        <v>0</v>
      </c>
      <c r="AE579" s="95" t="n">
        <f aca="false" ca="false" dt2D="false" dtr="false" t="normal">AE580</f>
        <v>0</v>
      </c>
    </row>
    <row customFormat="true" hidden="true" ht="33.2000007629395" outlineLevel="0" r="580" s="112">
      <c r="B580" s="30" t="n"/>
      <c r="C580" s="171" t="s">
        <v>130</v>
      </c>
      <c r="D580" s="8" t="n">
        <v>929</v>
      </c>
      <c r="E580" s="38" t="s">
        <v>31</v>
      </c>
      <c r="F580" s="38" t="s">
        <v>20</v>
      </c>
      <c r="G580" s="130" t="s">
        <v>236</v>
      </c>
      <c r="H580" s="38" t="s">
        <v>131</v>
      </c>
      <c r="I580" s="39" t="n">
        <f aca="false" ca="false" dt2D="false" dtr="false" t="normal">SUM(J580:T580)</f>
        <v>0</v>
      </c>
      <c r="J580" s="95" t="n">
        <v>0</v>
      </c>
      <c r="K580" s="95" t="n">
        <v>0</v>
      </c>
      <c r="L580" s="95" t="n">
        <v>0</v>
      </c>
      <c r="M580" s="95" t="n">
        <v>0</v>
      </c>
      <c r="N580" s="95" t="n">
        <v>0</v>
      </c>
      <c r="O580" s="95" t="n">
        <v>0</v>
      </c>
      <c r="P580" s="95" t="n">
        <v>0</v>
      </c>
      <c r="Q580" s="95" t="n">
        <v>0</v>
      </c>
      <c r="R580" s="95" t="n">
        <v>0</v>
      </c>
      <c r="S580" s="95" t="n">
        <v>0</v>
      </c>
      <c r="T580" s="95" t="n">
        <v>0</v>
      </c>
      <c r="U580" s="39" t="n">
        <f aca="false" ca="false" dt2D="false" dtr="false" t="normal">SUM(V580:AE580)</f>
        <v>0</v>
      </c>
      <c r="V580" s="95" t="n">
        <v>0</v>
      </c>
      <c r="W580" s="95" t="n">
        <v>0</v>
      </c>
      <c r="X580" s="95" t="n">
        <v>0</v>
      </c>
      <c r="Y580" s="95" t="n">
        <v>0</v>
      </c>
      <c r="Z580" s="95" t="n">
        <v>0</v>
      </c>
      <c r="AA580" s="95" t="n">
        <v>0</v>
      </c>
      <c r="AB580" s="95" t="n">
        <v>0</v>
      </c>
      <c r="AC580" s="95" t="n">
        <v>0</v>
      </c>
      <c r="AD580" s="95" t="n">
        <v>0</v>
      </c>
      <c r="AE580" s="95" t="n">
        <v>0</v>
      </c>
    </row>
    <row customFormat="true" ht="33.2000007629395" outlineLevel="0" r="581" s="112">
      <c r="B581" s="30" t="n"/>
      <c r="C581" s="40" t="s">
        <v>237</v>
      </c>
      <c r="D581" s="8" t="n">
        <v>929</v>
      </c>
      <c r="E581" s="38" t="s">
        <v>31</v>
      </c>
      <c r="F581" s="38" t="s">
        <v>20</v>
      </c>
      <c r="G581" s="130" t="s">
        <v>238</v>
      </c>
      <c r="H581" s="38" t="n"/>
      <c r="I581" s="39" t="n">
        <f aca="false" ca="false" dt2D="false" dtr="false" t="normal">SUM(J581:T581)</f>
        <v>1133200</v>
      </c>
      <c r="J581" s="95" t="n">
        <f aca="false" ca="false" dt2D="false" dtr="false" t="normal">J582</f>
        <v>967000</v>
      </c>
      <c r="K581" s="95" t="n">
        <f aca="false" ca="false" dt2D="false" dtr="false" t="normal">K582</f>
        <v>106000</v>
      </c>
      <c r="L581" s="95" t="n">
        <f aca="false" ca="false" dt2D="false" dtr="false" t="normal">L582</f>
        <v>0</v>
      </c>
      <c r="M581" s="95" t="n">
        <f aca="false" ca="false" dt2D="false" dtr="false" t="normal">M582</f>
        <v>0</v>
      </c>
      <c r="N581" s="95" t="n">
        <f aca="false" ca="false" dt2D="false" dtr="false" t="normal">N582</f>
        <v>0</v>
      </c>
      <c r="O581" s="95" t="n">
        <f aca="false" ca="false" dt2D="false" dtr="false" t="normal">O582</f>
        <v>0</v>
      </c>
      <c r="P581" s="95" t="n">
        <f aca="false" ca="false" dt2D="false" dtr="false" t="normal">P582</f>
        <v>0</v>
      </c>
      <c r="Q581" s="95" t="n">
        <f aca="false" ca="false" dt2D="false" dtr="false" t="normal">Q582</f>
        <v>60200</v>
      </c>
      <c r="R581" s="95" t="n">
        <f aca="false" ca="false" dt2D="false" dtr="false" t="normal">R582</f>
        <v>0</v>
      </c>
      <c r="S581" s="95" t="n">
        <f aca="false" ca="false" dt2D="false" dtr="false" t="normal">S582</f>
        <v>0</v>
      </c>
      <c r="T581" s="95" t="n">
        <f aca="false" ca="false" dt2D="false" dtr="false" t="normal">T582</f>
        <v>0</v>
      </c>
      <c r="U581" s="39" t="n">
        <f aca="false" ca="false" dt2D="false" dtr="false" t="normal">SUM(V581:AE581)</f>
        <v>1133200</v>
      </c>
      <c r="V581" s="95" t="n">
        <f aca="false" ca="false" dt2D="false" dtr="false" t="normal">V582</f>
        <v>1073000</v>
      </c>
      <c r="W581" s="95" t="n">
        <f aca="false" ca="false" dt2D="false" dtr="false" t="normal">W582</f>
        <v>0</v>
      </c>
      <c r="X581" s="95" t="n">
        <f aca="false" ca="false" dt2D="false" dtr="false" t="normal">X582</f>
        <v>0</v>
      </c>
      <c r="Y581" s="95" t="n">
        <f aca="false" ca="false" dt2D="false" dtr="false" t="normal">Y582</f>
        <v>0</v>
      </c>
      <c r="Z581" s="95" t="n">
        <f aca="false" ca="false" dt2D="false" dtr="false" t="normal">Z582</f>
        <v>0</v>
      </c>
      <c r="AA581" s="95" t="n">
        <f aca="false" ca="false" dt2D="false" dtr="false" t="normal">AA582</f>
        <v>0</v>
      </c>
      <c r="AB581" s="95" t="n">
        <f aca="false" ca="false" dt2D="false" dtr="false" t="normal">AB582</f>
        <v>60200</v>
      </c>
      <c r="AC581" s="95" t="n">
        <f aca="false" ca="false" dt2D="false" dtr="false" t="normal">AC582</f>
        <v>0</v>
      </c>
      <c r="AD581" s="95" t="n">
        <f aca="false" ca="false" dt2D="false" dtr="false" t="normal">AD582</f>
        <v>0</v>
      </c>
      <c r="AE581" s="95" t="n">
        <f aca="false" ca="false" dt2D="false" dtr="false" t="normal">AE582</f>
        <v>0</v>
      </c>
    </row>
    <row customFormat="true" ht="33.2000007629395" outlineLevel="0" r="582" s="112">
      <c r="B582" s="30" t="n"/>
      <c r="C582" s="171" t="s">
        <v>130</v>
      </c>
      <c r="D582" s="8" t="n">
        <v>929</v>
      </c>
      <c r="E582" s="38" t="s">
        <v>31</v>
      </c>
      <c r="F582" s="38" t="s">
        <v>20</v>
      </c>
      <c r="G582" s="130" t="s">
        <v>238</v>
      </c>
      <c r="H582" s="38" t="s">
        <v>131</v>
      </c>
      <c r="I582" s="39" t="n">
        <f aca="false" ca="false" dt2D="false" dtr="false" t="normal">SUM(J582:T582)</f>
        <v>1133200</v>
      </c>
      <c r="J582" s="95" t="n">
        <v>967000</v>
      </c>
      <c r="K582" s="95" t="n">
        <v>106000</v>
      </c>
      <c r="L582" s="95" t="n"/>
      <c r="M582" s="95" t="n"/>
      <c r="N582" s="95" t="n"/>
      <c r="O582" s="95" t="n"/>
      <c r="P582" s="95" t="n"/>
      <c r="Q582" s="95" t="n">
        <v>60200</v>
      </c>
      <c r="R582" s="95" t="n">
        <v>0</v>
      </c>
      <c r="S582" s="95" t="n">
        <v>0</v>
      </c>
      <c r="T582" s="95" t="n">
        <v>0</v>
      </c>
      <c r="U582" s="39" t="n">
        <f aca="false" ca="false" dt2D="false" dtr="false" t="normal">SUM(V582:AE582)</f>
        <v>1133200</v>
      </c>
      <c r="V582" s="95" t="n">
        <v>1073000</v>
      </c>
      <c r="W582" s="95" t="n"/>
      <c r="X582" s="95" t="n"/>
      <c r="Y582" s="95" t="n"/>
      <c r="Z582" s="95" t="n"/>
      <c r="AA582" s="95" t="n"/>
      <c r="AB582" s="95" t="n">
        <v>60200</v>
      </c>
      <c r="AC582" s="95" t="n">
        <v>0</v>
      </c>
      <c r="AD582" s="95" t="n">
        <v>0</v>
      </c>
      <c r="AE582" s="95" t="n">
        <v>0</v>
      </c>
    </row>
    <row customFormat="true" hidden="true" ht="78.4499969482422" outlineLevel="0" r="583" s="112">
      <c r="B583" s="30" t="n"/>
      <c r="C583" s="40" t="s">
        <v>239</v>
      </c>
      <c r="D583" s="8" t="n">
        <v>929</v>
      </c>
      <c r="E583" s="38" t="s">
        <v>31</v>
      </c>
      <c r="F583" s="38" t="s">
        <v>20</v>
      </c>
      <c r="G583" s="130" t="s">
        <v>240</v>
      </c>
      <c r="H583" s="38" t="n"/>
      <c r="I583" s="39" t="n">
        <f aca="false" ca="false" dt2D="false" dtr="false" t="normal">SUM(J583:T583)</f>
        <v>0</v>
      </c>
      <c r="J583" s="95" t="n">
        <f aca="false" ca="false" dt2D="false" dtr="false" t="normal">J584</f>
        <v>0</v>
      </c>
      <c r="K583" s="95" t="n">
        <f aca="false" ca="false" dt2D="false" dtr="false" t="normal">K584</f>
        <v>0</v>
      </c>
      <c r="L583" s="95" t="n">
        <f aca="false" ca="false" dt2D="false" dtr="false" t="normal">L584</f>
        <v>0</v>
      </c>
      <c r="M583" s="95" t="n">
        <f aca="false" ca="false" dt2D="false" dtr="false" t="normal">M584</f>
        <v>0</v>
      </c>
      <c r="N583" s="95" t="n">
        <f aca="false" ca="false" dt2D="false" dtr="false" t="normal">N584</f>
        <v>0</v>
      </c>
      <c r="O583" s="95" t="n">
        <f aca="false" ca="false" dt2D="false" dtr="false" t="normal">O584</f>
        <v>0</v>
      </c>
      <c r="P583" s="95" t="n">
        <f aca="false" ca="false" dt2D="false" dtr="false" t="normal">P584</f>
        <v>0</v>
      </c>
      <c r="Q583" s="95" t="n">
        <f aca="false" ca="false" dt2D="false" dtr="false" t="normal">Q584</f>
        <v>0</v>
      </c>
      <c r="R583" s="95" t="n">
        <f aca="false" ca="false" dt2D="false" dtr="false" t="normal">R584</f>
        <v>0</v>
      </c>
      <c r="S583" s="95" t="n">
        <f aca="false" ca="false" dt2D="false" dtr="false" t="normal">S584</f>
        <v>0</v>
      </c>
      <c r="T583" s="95" t="n">
        <f aca="false" ca="false" dt2D="false" dtr="false" t="normal">T584</f>
        <v>0</v>
      </c>
      <c r="U583" s="39" t="n">
        <f aca="false" ca="false" dt2D="false" dtr="false" t="normal">SUM(V583:AE583)</f>
        <v>0</v>
      </c>
      <c r="V583" s="95" t="n">
        <f aca="false" ca="false" dt2D="false" dtr="false" t="normal">V584</f>
        <v>0</v>
      </c>
      <c r="W583" s="95" t="n">
        <f aca="false" ca="false" dt2D="false" dtr="false" t="normal">W584</f>
        <v>0</v>
      </c>
      <c r="X583" s="95" t="n">
        <f aca="false" ca="false" dt2D="false" dtr="false" t="normal">X584</f>
        <v>0</v>
      </c>
      <c r="Y583" s="95" t="n">
        <f aca="false" ca="false" dt2D="false" dtr="false" t="normal">Y584</f>
        <v>0</v>
      </c>
      <c r="Z583" s="95" t="n">
        <f aca="false" ca="false" dt2D="false" dtr="false" t="normal">Z584</f>
        <v>0</v>
      </c>
      <c r="AA583" s="95" t="n">
        <f aca="false" ca="false" dt2D="false" dtr="false" t="normal">AA584</f>
        <v>0</v>
      </c>
      <c r="AB583" s="95" t="n">
        <f aca="false" ca="false" dt2D="false" dtr="false" t="normal">AB584</f>
        <v>0</v>
      </c>
      <c r="AC583" s="95" t="n">
        <f aca="false" ca="false" dt2D="false" dtr="false" t="normal">AC584</f>
        <v>0</v>
      </c>
      <c r="AD583" s="95" t="n">
        <f aca="false" ca="false" dt2D="false" dtr="false" t="normal">AD584</f>
        <v>0</v>
      </c>
      <c r="AE583" s="95" t="n">
        <f aca="false" ca="false" dt2D="false" dtr="false" t="normal">AE584</f>
        <v>0</v>
      </c>
    </row>
    <row customFormat="true" hidden="true" ht="33.2000007629395" outlineLevel="0" r="584" s="112">
      <c r="B584" s="30" t="n"/>
      <c r="C584" s="171" t="s">
        <v>130</v>
      </c>
      <c r="D584" s="8" t="n">
        <v>929</v>
      </c>
      <c r="E584" s="38" t="s">
        <v>31</v>
      </c>
      <c r="F584" s="38" t="s">
        <v>20</v>
      </c>
      <c r="G584" s="130" t="s">
        <v>240</v>
      </c>
      <c r="H584" s="38" t="s">
        <v>131</v>
      </c>
      <c r="I584" s="39" t="n">
        <f aca="false" ca="false" dt2D="false" dtr="false" t="normal">SUM(J584:T584)</f>
        <v>0</v>
      </c>
      <c r="J584" s="95" t="n"/>
      <c r="K584" s="95" t="n"/>
      <c r="L584" s="95" t="n"/>
      <c r="M584" s="95" t="n"/>
      <c r="N584" s="95" t="n"/>
      <c r="O584" s="95" t="n"/>
      <c r="P584" s="95" t="n"/>
      <c r="Q584" s="95" t="n"/>
      <c r="R584" s="95" t="n"/>
      <c r="S584" s="95" t="n"/>
      <c r="T584" s="95" t="n"/>
      <c r="U584" s="39" t="n">
        <f aca="false" ca="false" dt2D="false" dtr="false" t="normal">SUM(V584:AE584)</f>
        <v>0</v>
      </c>
      <c r="V584" s="95" t="n"/>
      <c r="W584" s="95" t="n"/>
      <c r="X584" s="95" t="n"/>
      <c r="Y584" s="95" t="n"/>
      <c r="Z584" s="95" t="n"/>
      <c r="AA584" s="95" t="n"/>
      <c r="AB584" s="95" t="n"/>
      <c r="AC584" s="95" t="n"/>
      <c r="AD584" s="95" t="n"/>
      <c r="AE584" s="95" t="n"/>
    </row>
    <row customFormat="true" ht="33.2000007629395" outlineLevel="0" r="585" s="112">
      <c r="B585" s="30" t="n"/>
      <c r="C585" s="171" t="s">
        <v>241</v>
      </c>
      <c r="D585" s="8" t="n">
        <v>929</v>
      </c>
      <c r="E585" s="38" t="s">
        <v>31</v>
      </c>
      <c r="F585" s="38" t="s">
        <v>20</v>
      </c>
      <c r="G585" s="130" t="n">
        <v>6100100000</v>
      </c>
      <c r="H585" s="38" t="n"/>
      <c r="I585" s="39" t="n">
        <f aca="false" ca="false" dt2D="false" dtr="false" t="normal">SUM(J585:T585)</f>
        <v>750000</v>
      </c>
      <c r="J585" s="95" t="n">
        <f aca="false" ca="false" dt2D="false" dtr="false" t="normal">J586</f>
        <v>750000</v>
      </c>
      <c r="K585" s="95" t="n">
        <f aca="false" ca="false" dt2D="false" dtr="false" t="normal">K586</f>
        <v>0</v>
      </c>
      <c r="L585" s="95" t="n">
        <f aca="false" ca="false" dt2D="false" dtr="false" t="normal">L586</f>
        <v>0</v>
      </c>
      <c r="M585" s="95" t="n">
        <f aca="false" ca="false" dt2D="false" dtr="false" t="normal">M586</f>
        <v>0</v>
      </c>
      <c r="N585" s="95" t="n">
        <f aca="false" ca="false" dt2D="false" dtr="false" t="normal">N586</f>
        <v>0</v>
      </c>
      <c r="O585" s="95" t="n">
        <f aca="false" ca="false" dt2D="false" dtr="false" t="normal">O586</f>
        <v>0</v>
      </c>
      <c r="P585" s="95" t="n">
        <f aca="false" ca="false" dt2D="false" dtr="false" t="normal">P586</f>
        <v>0</v>
      </c>
      <c r="Q585" s="95" t="n">
        <f aca="false" ca="false" dt2D="false" dtr="false" t="normal">Q586</f>
        <v>0</v>
      </c>
      <c r="R585" s="95" t="n">
        <f aca="false" ca="false" dt2D="false" dtr="false" t="normal">R586</f>
        <v>0</v>
      </c>
      <c r="S585" s="95" t="n">
        <f aca="false" ca="false" dt2D="false" dtr="false" t="normal">S586</f>
        <v>0</v>
      </c>
      <c r="T585" s="95" t="n"/>
      <c r="U585" s="39" t="n">
        <f aca="false" ca="false" dt2D="false" dtr="false" t="normal">SUM(V585:AE585)</f>
        <v>750000</v>
      </c>
      <c r="V585" s="95" t="n">
        <f aca="false" ca="false" dt2D="false" dtr="false" t="normal">V586</f>
        <v>750000</v>
      </c>
      <c r="W585" s="95" t="n">
        <f aca="false" ca="false" dt2D="false" dtr="false" t="normal">W586</f>
        <v>0</v>
      </c>
      <c r="X585" s="95" t="n">
        <f aca="false" ca="false" dt2D="false" dtr="false" t="normal">X586</f>
        <v>0</v>
      </c>
      <c r="Y585" s="95" t="n">
        <f aca="false" ca="false" dt2D="false" dtr="false" t="normal">Y586</f>
        <v>0</v>
      </c>
      <c r="Z585" s="95" t="n">
        <f aca="false" ca="false" dt2D="false" dtr="false" t="normal">Z586</f>
        <v>0</v>
      </c>
      <c r="AA585" s="95" t="n">
        <f aca="false" ca="false" dt2D="false" dtr="false" t="normal">AA586</f>
        <v>0</v>
      </c>
      <c r="AB585" s="95" t="n">
        <f aca="false" ca="false" dt2D="false" dtr="false" t="normal">AB586</f>
        <v>0</v>
      </c>
      <c r="AC585" s="95" t="n">
        <f aca="false" ca="false" dt2D="false" dtr="false" t="normal">AC586</f>
        <v>0</v>
      </c>
      <c r="AD585" s="95" t="n">
        <f aca="false" ca="false" dt2D="false" dtr="false" t="normal">AD586</f>
        <v>0</v>
      </c>
      <c r="AE585" s="95" t="n">
        <f aca="false" ca="false" dt2D="false" dtr="false" t="normal">AE586</f>
        <v>0</v>
      </c>
    </row>
    <row customFormat="true" ht="33.2000007629395" outlineLevel="0" r="586" s="112">
      <c r="B586" s="30" t="n"/>
      <c r="C586" s="171" t="s">
        <v>241</v>
      </c>
      <c r="D586" s="8" t="n">
        <v>929</v>
      </c>
      <c r="E586" s="38" t="s">
        <v>31</v>
      </c>
      <c r="F586" s="38" t="s">
        <v>20</v>
      </c>
      <c r="G586" s="130" t="n">
        <v>6100100590</v>
      </c>
      <c r="H586" s="38" t="n"/>
      <c r="I586" s="39" t="n">
        <f aca="false" ca="false" dt2D="false" dtr="false" t="normal">SUM(J586:T586)</f>
        <v>750000</v>
      </c>
      <c r="J586" s="95" t="n">
        <f aca="false" ca="false" dt2D="false" dtr="false" t="normal">J587</f>
        <v>750000</v>
      </c>
      <c r="K586" s="95" t="n">
        <f aca="false" ca="false" dt2D="false" dtr="false" t="normal">K587</f>
        <v>0</v>
      </c>
      <c r="L586" s="95" t="n">
        <f aca="false" ca="false" dt2D="false" dtr="false" t="normal">L587</f>
        <v>0</v>
      </c>
      <c r="M586" s="95" t="n">
        <f aca="false" ca="false" dt2D="false" dtr="false" t="normal">M587</f>
        <v>0</v>
      </c>
      <c r="N586" s="95" t="n">
        <f aca="false" ca="false" dt2D="false" dtr="false" t="normal">N587</f>
        <v>0</v>
      </c>
      <c r="O586" s="95" t="n">
        <f aca="false" ca="false" dt2D="false" dtr="false" t="normal">O587</f>
        <v>0</v>
      </c>
      <c r="P586" s="95" t="n">
        <f aca="false" ca="false" dt2D="false" dtr="false" t="normal">P587</f>
        <v>0</v>
      </c>
      <c r="Q586" s="95" t="n">
        <f aca="false" ca="false" dt2D="false" dtr="false" t="normal">Q587</f>
        <v>0</v>
      </c>
      <c r="R586" s="95" t="n">
        <f aca="false" ca="false" dt2D="false" dtr="false" t="normal">R587</f>
        <v>0</v>
      </c>
      <c r="S586" s="95" t="n">
        <f aca="false" ca="false" dt2D="false" dtr="false" t="normal">S587</f>
        <v>0</v>
      </c>
      <c r="T586" s="95" t="n"/>
      <c r="U586" s="39" t="n">
        <f aca="false" ca="false" dt2D="false" dtr="false" t="normal">SUM(V586:AE586)</f>
        <v>750000</v>
      </c>
      <c r="V586" s="95" t="n">
        <f aca="false" ca="false" dt2D="false" dtr="false" t="normal">V587</f>
        <v>750000</v>
      </c>
      <c r="W586" s="95" t="n">
        <f aca="false" ca="false" dt2D="false" dtr="false" t="normal">W587</f>
        <v>0</v>
      </c>
      <c r="X586" s="95" t="n">
        <f aca="false" ca="false" dt2D="false" dtr="false" t="normal">X587</f>
        <v>0</v>
      </c>
      <c r="Y586" s="95" t="n">
        <f aca="false" ca="false" dt2D="false" dtr="false" t="normal">Y587</f>
        <v>0</v>
      </c>
      <c r="Z586" s="95" t="n">
        <f aca="false" ca="false" dt2D="false" dtr="false" t="normal">Z587</f>
        <v>0</v>
      </c>
      <c r="AA586" s="95" t="n">
        <f aca="false" ca="false" dt2D="false" dtr="false" t="normal">AA587</f>
        <v>0</v>
      </c>
      <c r="AB586" s="95" t="n">
        <f aca="false" ca="false" dt2D="false" dtr="false" t="normal">AB587</f>
        <v>0</v>
      </c>
      <c r="AC586" s="95" t="n">
        <f aca="false" ca="false" dt2D="false" dtr="false" t="normal">AC587</f>
        <v>0</v>
      </c>
      <c r="AD586" s="95" t="n">
        <f aca="false" ca="false" dt2D="false" dtr="false" t="normal">AD587</f>
        <v>0</v>
      </c>
      <c r="AE586" s="95" t="n">
        <f aca="false" ca="false" dt2D="false" dtr="false" t="normal">AE587</f>
        <v>0</v>
      </c>
    </row>
    <row customFormat="true" ht="33.2000007629395" outlineLevel="0" r="587" s="112">
      <c r="B587" s="30" t="n"/>
      <c r="C587" s="171" t="s">
        <v>130</v>
      </c>
      <c r="D587" s="8" t="n">
        <v>929</v>
      </c>
      <c r="E587" s="38" t="s">
        <v>31</v>
      </c>
      <c r="F587" s="38" t="s">
        <v>20</v>
      </c>
      <c r="G587" s="130" t="n">
        <v>6100100590</v>
      </c>
      <c r="H587" s="38" t="s">
        <v>131</v>
      </c>
      <c r="I587" s="39" t="n">
        <f aca="false" ca="false" dt2D="false" dtr="false" t="normal">SUM(J587:T587)</f>
        <v>750000</v>
      </c>
      <c r="J587" s="95" t="n">
        <v>750000</v>
      </c>
      <c r="K587" s="95" t="n">
        <v>0</v>
      </c>
      <c r="L587" s="95" t="n">
        <v>0</v>
      </c>
      <c r="M587" s="95" t="n">
        <v>0</v>
      </c>
      <c r="N587" s="95" t="n">
        <v>0</v>
      </c>
      <c r="O587" s="95" t="n">
        <v>0</v>
      </c>
      <c r="P587" s="95" t="n">
        <v>0</v>
      </c>
      <c r="Q587" s="95" t="n">
        <v>0</v>
      </c>
      <c r="R587" s="95" t="n">
        <v>0</v>
      </c>
      <c r="S587" s="95" t="n">
        <v>0</v>
      </c>
      <c r="T587" s="95" t="n"/>
      <c r="U587" s="39" t="n">
        <f aca="false" ca="false" dt2D="false" dtr="false" t="normal">SUM(V587:AE587)</f>
        <v>750000</v>
      </c>
      <c r="V587" s="95" t="n">
        <v>750000</v>
      </c>
      <c r="W587" s="95" t="n"/>
      <c r="X587" s="95" t="n"/>
      <c r="Y587" s="95" t="n"/>
      <c r="Z587" s="95" t="n"/>
      <c r="AA587" s="95" t="n"/>
      <c r="AB587" s="95" t="n"/>
      <c r="AC587" s="95" t="n"/>
      <c r="AD587" s="95" t="n"/>
      <c r="AE587" s="95" t="n">
        <v>0</v>
      </c>
    </row>
    <row customFormat="true" ht="19.3500003814697" outlineLevel="0" r="588" s="112">
      <c r="B588" s="30" t="n"/>
      <c r="C588" s="40" t="s">
        <v>83</v>
      </c>
      <c r="D588" s="8" t="n">
        <v>929</v>
      </c>
      <c r="E588" s="38" t="s">
        <v>31</v>
      </c>
      <c r="F588" s="38" t="s">
        <v>27</v>
      </c>
      <c r="G588" s="130" t="n"/>
      <c r="H588" s="38" t="n"/>
      <c r="I588" s="39" t="n">
        <f aca="false" ca="false" dt2D="false" dtr="false" t="normal">SUM(J588:T588)</f>
        <v>2644100</v>
      </c>
      <c r="J588" s="95" t="n">
        <f aca="false" ca="false" dt2D="false" dtr="false" t="normal">J589</f>
        <v>2270100</v>
      </c>
      <c r="K588" s="95" t="n">
        <f aca="false" ca="false" dt2D="false" dtr="false" t="normal">K589</f>
        <v>374000</v>
      </c>
      <c r="L588" s="95" t="n">
        <f aca="false" ca="false" dt2D="false" dtr="false" t="normal">L589</f>
        <v>0</v>
      </c>
      <c r="M588" s="95" t="n">
        <f aca="false" ca="false" dt2D="false" dtr="false" t="normal">M589</f>
        <v>0</v>
      </c>
      <c r="N588" s="95" t="n">
        <f aca="false" ca="false" dt2D="false" dtr="false" t="normal">N589</f>
        <v>0</v>
      </c>
      <c r="O588" s="95" t="n">
        <f aca="false" ca="false" dt2D="false" dtr="false" t="normal">O589</f>
        <v>0</v>
      </c>
      <c r="P588" s="95" t="n">
        <f aca="false" ca="false" dt2D="false" dtr="false" t="normal">P589</f>
        <v>0</v>
      </c>
      <c r="Q588" s="95" t="n">
        <f aca="false" ca="false" dt2D="false" dtr="false" t="normal">Q589</f>
        <v>0</v>
      </c>
      <c r="R588" s="95" t="n">
        <f aca="false" ca="false" dt2D="false" dtr="false" t="normal">R589</f>
        <v>0</v>
      </c>
      <c r="S588" s="95" t="n">
        <f aca="false" ca="false" dt2D="false" dtr="false" t="normal">S589</f>
        <v>0</v>
      </c>
      <c r="T588" s="95" t="n">
        <f aca="false" ca="false" dt2D="false" dtr="false" t="normal">T589</f>
        <v>0</v>
      </c>
      <c r="U588" s="39" t="n">
        <f aca="false" ca="false" dt2D="false" dtr="false" t="normal">SUM(V588:AE588)</f>
        <v>2672200</v>
      </c>
      <c r="V588" s="95" t="n">
        <f aca="false" ca="false" dt2D="false" dtr="false" t="normal">V589</f>
        <v>2672200</v>
      </c>
      <c r="W588" s="95" t="n">
        <f aca="false" ca="false" dt2D="false" dtr="false" t="normal">W589</f>
        <v>0</v>
      </c>
      <c r="X588" s="95" t="n">
        <f aca="false" ca="false" dt2D="false" dtr="false" t="normal">X589</f>
        <v>0</v>
      </c>
      <c r="Y588" s="95" t="n">
        <f aca="false" ca="false" dt2D="false" dtr="false" t="normal">Y589</f>
        <v>0</v>
      </c>
      <c r="Z588" s="95" t="n">
        <f aca="false" ca="false" dt2D="false" dtr="false" t="normal">Z589</f>
        <v>0</v>
      </c>
      <c r="AA588" s="95" t="n">
        <f aca="false" ca="false" dt2D="false" dtr="false" t="normal">AA589</f>
        <v>0</v>
      </c>
      <c r="AB588" s="95" t="n">
        <f aca="false" ca="false" dt2D="false" dtr="false" t="normal">AB589</f>
        <v>0</v>
      </c>
      <c r="AC588" s="95" t="n">
        <f aca="false" ca="false" dt2D="false" dtr="false" t="normal">AC589</f>
        <v>0</v>
      </c>
      <c r="AD588" s="95" t="n">
        <f aca="false" ca="false" dt2D="false" dtr="false" t="normal">AD589</f>
        <v>0</v>
      </c>
      <c r="AE588" s="95" t="n">
        <f aca="false" ca="false" dt2D="false" dtr="false" t="normal">AE589</f>
        <v>0</v>
      </c>
    </row>
    <row customFormat="true" ht="19.3500003814697" outlineLevel="0" r="589" s="112">
      <c r="B589" s="30" t="n"/>
      <c r="C589" s="40" t="s">
        <v>103</v>
      </c>
      <c r="D589" s="8" t="n">
        <v>929</v>
      </c>
      <c r="E589" s="38" t="s">
        <v>31</v>
      </c>
      <c r="F589" s="38" t="s">
        <v>27</v>
      </c>
      <c r="G589" s="130" t="n">
        <v>5000000000</v>
      </c>
      <c r="H589" s="38" t="n"/>
      <c r="I589" s="39" t="n">
        <f aca="false" ca="false" dt2D="false" dtr="false" t="normal">SUM(J589:T589)</f>
        <v>2644100</v>
      </c>
      <c r="J589" s="95" t="n">
        <f aca="false" ca="false" dt2D="false" dtr="false" t="normal">J590</f>
        <v>2270100</v>
      </c>
      <c r="K589" s="95" t="n">
        <f aca="false" ca="false" dt2D="false" dtr="false" t="normal">K590</f>
        <v>374000</v>
      </c>
      <c r="L589" s="95" t="n">
        <f aca="false" ca="false" dt2D="false" dtr="false" t="normal">L590</f>
        <v>0</v>
      </c>
      <c r="M589" s="95" t="n">
        <f aca="false" ca="false" dt2D="false" dtr="false" t="normal">M590</f>
        <v>0</v>
      </c>
      <c r="N589" s="95" t="n">
        <f aca="false" ca="false" dt2D="false" dtr="false" t="normal">N590</f>
        <v>0</v>
      </c>
      <c r="O589" s="95" t="n">
        <f aca="false" ca="false" dt2D="false" dtr="false" t="normal">O590</f>
        <v>0</v>
      </c>
      <c r="P589" s="95" t="n">
        <f aca="false" ca="false" dt2D="false" dtr="false" t="normal">P590</f>
        <v>0</v>
      </c>
      <c r="Q589" s="95" t="n">
        <f aca="false" ca="false" dt2D="false" dtr="false" t="normal">Q590</f>
        <v>0</v>
      </c>
      <c r="R589" s="95" t="n">
        <f aca="false" ca="false" dt2D="false" dtr="false" t="normal">R590</f>
        <v>0</v>
      </c>
      <c r="S589" s="95" t="n">
        <f aca="false" ca="false" dt2D="false" dtr="false" t="normal">S590</f>
        <v>0</v>
      </c>
      <c r="T589" s="95" t="n">
        <f aca="false" ca="false" dt2D="false" dtr="false" t="normal">T590</f>
        <v>0</v>
      </c>
      <c r="U589" s="39" t="n">
        <f aca="false" ca="false" dt2D="false" dtr="false" t="normal">SUM(V589:AE589)</f>
        <v>2672200</v>
      </c>
      <c r="V589" s="95" t="n">
        <f aca="false" ca="false" dt2D="false" dtr="false" t="normal">V590</f>
        <v>2672200</v>
      </c>
      <c r="W589" s="95" t="n">
        <f aca="false" ca="false" dt2D="false" dtr="false" t="normal">W590</f>
        <v>0</v>
      </c>
      <c r="X589" s="95" t="n">
        <f aca="false" ca="false" dt2D="false" dtr="false" t="normal">X590</f>
        <v>0</v>
      </c>
      <c r="Y589" s="95" t="n">
        <f aca="false" ca="false" dt2D="false" dtr="false" t="normal">Y590</f>
        <v>0</v>
      </c>
      <c r="Z589" s="95" t="n">
        <f aca="false" ca="false" dt2D="false" dtr="false" t="normal">Z590</f>
        <v>0</v>
      </c>
      <c r="AA589" s="95" t="n">
        <f aca="false" ca="false" dt2D="false" dtr="false" t="normal">AA590</f>
        <v>0</v>
      </c>
      <c r="AB589" s="95" t="n">
        <f aca="false" ca="false" dt2D="false" dtr="false" t="normal">AB590</f>
        <v>0</v>
      </c>
      <c r="AC589" s="95" t="n">
        <f aca="false" ca="false" dt2D="false" dtr="false" t="normal">AC590</f>
        <v>0</v>
      </c>
      <c r="AD589" s="95" t="n">
        <f aca="false" ca="false" dt2D="false" dtr="false" t="normal">AD590</f>
        <v>0</v>
      </c>
      <c r="AE589" s="95" t="n">
        <f aca="false" ca="false" dt2D="false" dtr="false" t="normal">AE590</f>
        <v>0</v>
      </c>
    </row>
    <row customFormat="true" ht="33.2000007629395" outlineLevel="0" r="590" s="112">
      <c r="B590" s="30" t="n"/>
      <c r="C590" s="40" t="s">
        <v>112</v>
      </c>
      <c r="D590" s="8" t="n">
        <v>929</v>
      </c>
      <c r="E590" s="38" t="s">
        <v>31</v>
      </c>
      <c r="F590" s="38" t="s">
        <v>27</v>
      </c>
      <c r="G590" s="130" t="n">
        <v>5020000000</v>
      </c>
      <c r="H590" s="38" t="n"/>
      <c r="I590" s="39" t="n">
        <f aca="false" ca="false" dt2D="false" dtr="false" t="normal">SUM(J590:T590)</f>
        <v>2644100</v>
      </c>
      <c r="J590" s="95" t="n">
        <f aca="false" ca="false" dt2D="false" dtr="false" t="normal">J591</f>
        <v>2270100</v>
      </c>
      <c r="K590" s="95" t="n">
        <f aca="false" ca="false" dt2D="false" dtr="false" t="normal">K591</f>
        <v>374000</v>
      </c>
      <c r="L590" s="95" t="n">
        <f aca="false" ca="false" dt2D="false" dtr="false" t="normal">L591</f>
        <v>0</v>
      </c>
      <c r="M590" s="95" t="n">
        <f aca="false" ca="false" dt2D="false" dtr="false" t="normal">M591</f>
        <v>0</v>
      </c>
      <c r="N590" s="95" t="n">
        <f aca="false" ca="false" dt2D="false" dtr="false" t="normal">N591</f>
        <v>0</v>
      </c>
      <c r="O590" s="95" t="n">
        <f aca="false" ca="false" dt2D="false" dtr="false" t="normal">O591</f>
        <v>0</v>
      </c>
      <c r="P590" s="95" t="n">
        <f aca="false" ca="false" dt2D="false" dtr="false" t="normal">P591</f>
        <v>0</v>
      </c>
      <c r="Q590" s="95" t="n">
        <f aca="false" ca="false" dt2D="false" dtr="false" t="normal">Q591</f>
        <v>0</v>
      </c>
      <c r="R590" s="95" t="n">
        <f aca="false" ca="false" dt2D="false" dtr="false" t="normal">R591</f>
        <v>0</v>
      </c>
      <c r="S590" s="95" t="n">
        <f aca="false" ca="false" dt2D="false" dtr="false" t="normal">S591</f>
        <v>0</v>
      </c>
      <c r="T590" s="95" t="n">
        <f aca="false" ca="false" dt2D="false" dtr="false" t="normal">T591</f>
        <v>0</v>
      </c>
      <c r="U590" s="39" t="n">
        <f aca="false" ca="false" dt2D="false" dtr="false" t="normal">SUM(V590:AE590)</f>
        <v>2672200</v>
      </c>
      <c r="V590" s="95" t="n">
        <f aca="false" ca="false" dt2D="false" dtr="false" t="normal">V591</f>
        <v>2672200</v>
      </c>
      <c r="W590" s="95" t="n">
        <f aca="false" ca="false" dt2D="false" dtr="false" t="normal">W591</f>
        <v>0</v>
      </c>
      <c r="X590" s="95" t="n">
        <f aca="false" ca="false" dt2D="false" dtr="false" t="normal">X591</f>
        <v>0</v>
      </c>
      <c r="Y590" s="95" t="n">
        <f aca="false" ca="false" dt2D="false" dtr="false" t="normal">Y591</f>
        <v>0</v>
      </c>
      <c r="Z590" s="95" t="n">
        <f aca="false" ca="false" dt2D="false" dtr="false" t="normal">Z591</f>
        <v>0</v>
      </c>
      <c r="AA590" s="95" t="n">
        <f aca="false" ca="false" dt2D="false" dtr="false" t="normal">AA591</f>
        <v>0</v>
      </c>
      <c r="AB590" s="95" t="n">
        <f aca="false" ca="false" dt2D="false" dtr="false" t="normal">AB591</f>
        <v>0</v>
      </c>
      <c r="AC590" s="95" t="n">
        <f aca="false" ca="false" dt2D="false" dtr="false" t="normal">AC591</f>
        <v>0</v>
      </c>
      <c r="AD590" s="95" t="n">
        <f aca="false" ca="false" dt2D="false" dtr="false" t="normal">AD591</f>
        <v>0</v>
      </c>
      <c r="AE590" s="95" t="n">
        <f aca="false" ca="false" dt2D="false" dtr="false" t="normal">AE591</f>
        <v>0</v>
      </c>
    </row>
    <row customFormat="true" ht="19.3500003814697" outlineLevel="0" r="591" s="112">
      <c r="B591" s="30" t="n"/>
      <c r="C591" s="40" t="s">
        <v>362</v>
      </c>
      <c r="D591" s="8" t="n">
        <v>929</v>
      </c>
      <c r="E591" s="38" t="s">
        <v>31</v>
      </c>
      <c r="F591" s="38" t="s">
        <v>27</v>
      </c>
      <c r="G591" s="130" t="n">
        <v>5020000190</v>
      </c>
      <c r="H591" s="38" t="n"/>
      <c r="I591" s="39" t="n">
        <f aca="false" ca="false" dt2D="false" dtr="false" t="normal">SUM(J591:T591)</f>
        <v>2644100</v>
      </c>
      <c r="J591" s="95" t="n">
        <f aca="false" ca="false" dt2D="false" dtr="false" t="normal">J592+J593+J594</f>
        <v>2270100</v>
      </c>
      <c r="K591" s="95" t="n">
        <f aca="false" ca="false" dt2D="false" dtr="false" t="normal">K592+K593+K594</f>
        <v>374000</v>
      </c>
      <c r="L591" s="95" t="n">
        <f aca="false" ca="false" dt2D="false" dtr="false" t="normal">L592+L593+L594</f>
        <v>0</v>
      </c>
      <c r="M591" s="95" t="n">
        <f aca="false" ca="false" dt2D="false" dtr="false" t="normal">M592+M593+M594</f>
        <v>0</v>
      </c>
      <c r="N591" s="95" t="n">
        <f aca="false" ca="false" dt2D="false" dtr="false" t="normal">N592+N593+N594</f>
        <v>0</v>
      </c>
      <c r="O591" s="95" t="n">
        <f aca="false" ca="false" dt2D="false" dtr="false" t="normal">O592+O593+O594</f>
        <v>0</v>
      </c>
      <c r="P591" s="95" t="n">
        <f aca="false" ca="false" dt2D="false" dtr="false" t="normal">P592+P593+P594</f>
        <v>0</v>
      </c>
      <c r="Q591" s="95" t="n">
        <f aca="false" ca="false" dt2D="false" dtr="false" t="normal">Q592+Q593+Q594</f>
        <v>0</v>
      </c>
      <c r="R591" s="95" t="n">
        <f aca="false" ca="false" dt2D="false" dtr="false" t="normal">R592+R593+R594</f>
        <v>0</v>
      </c>
      <c r="S591" s="95" t="n">
        <f aca="false" ca="false" dt2D="false" dtr="false" t="normal">S592+S593+S594</f>
        <v>0</v>
      </c>
      <c r="T591" s="95" t="n">
        <f aca="false" ca="false" dt2D="false" dtr="false" t="normal">T592+T593+T594</f>
        <v>0</v>
      </c>
      <c r="U591" s="39" t="n">
        <f aca="false" ca="false" dt2D="false" dtr="false" t="normal">SUM(V591:AE591)</f>
        <v>2672200</v>
      </c>
      <c r="V591" s="95" t="n">
        <f aca="false" ca="false" dt2D="false" dtr="false" t="normal">V592+V593+V594</f>
        <v>2672200</v>
      </c>
      <c r="W591" s="95" t="n">
        <f aca="false" ca="false" dt2D="false" dtr="false" t="normal">W592+W593+W594</f>
        <v>0</v>
      </c>
      <c r="X591" s="95" t="n">
        <f aca="false" ca="false" dt2D="false" dtr="false" t="normal">X592+X593+X594</f>
        <v>0</v>
      </c>
      <c r="Y591" s="95" t="n">
        <f aca="false" ca="false" dt2D="false" dtr="false" t="normal">Y592+Y593+Y594</f>
        <v>0</v>
      </c>
      <c r="Z591" s="95" t="n">
        <f aca="false" ca="false" dt2D="false" dtr="false" t="normal">Z592+Z593+Z594</f>
        <v>0</v>
      </c>
      <c r="AA591" s="95" t="n">
        <f aca="false" ca="false" dt2D="false" dtr="false" t="normal">AA592+AA593+AA594</f>
        <v>0</v>
      </c>
      <c r="AB591" s="95" t="n">
        <f aca="false" ca="false" dt2D="false" dtr="false" t="normal">AB592+AB593+AB594</f>
        <v>0</v>
      </c>
      <c r="AC591" s="95" t="n">
        <f aca="false" ca="false" dt2D="false" dtr="false" t="normal">AC592+AC593+AC594</f>
        <v>0</v>
      </c>
      <c r="AD591" s="95" t="n">
        <f aca="false" ca="false" dt2D="false" dtr="false" t="normal">AD592+AD593+AD594</f>
        <v>0</v>
      </c>
      <c r="AE591" s="95" t="n">
        <f aca="false" ca="false" dt2D="false" dtr="false" t="normal">AE592+AE593+AE594</f>
        <v>0</v>
      </c>
    </row>
    <row customFormat="true" ht="63.6500015258789" outlineLevel="0" r="592" s="112">
      <c r="B592" s="30" t="n"/>
      <c r="C592" s="40" t="s">
        <v>106</v>
      </c>
      <c r="D592" s="8" t="n">
        <v>929</v>
      </c>
      <c r="E592" s="38" t="s">
        <v>31</v>
      </c>
      <c r="F592" s="38" t="s">
        <v>27</v>
      </c>
      <c r="G592" s="130" t="n">
        <v>5020000190</v>
      </c>
      <c r="H592" s="38" t="s">
        <v>107</v>
      </c>
      <c r="I592" s="39" t="n">
        <f aca="false" ca="false" dt2D="false" dtr="false" t="normal">SUM(J592:T592)</f>
        <v>2643800</v>
      </c>
      <c r="J592" s="95" t="n">
        <v>2074100</v>
      </c>
      <c r="K592" s="95" t="n">
        <v>569700</v>
      </c>
      <c r="L592" s="95" t="n"/>
      <c r="M592" s="95" t="n"/>
      <c r="N592" s="95" t="n"/>
      <c r="O592" s="95" t="n"/>
      <c r="P592" s="95" t="n"/>
      <c r="Q592" s="95" t="n"/>
      <c r="R592" s="95" t="n"/>
      <c r="S592" s="95" t="n"/>
      <c r="T592" s="95" t="n">
        <v>0</v>
      </c>
      <c r="U592" s="39" t="n">
        <f aca="false" ca="false" dt2D="false" dtr="false" t="normal">SUM(V592:AE592)</f>
        <v>2671900</v>
      </c>
      <c r="V592" s="95" t="n">
        <v>2671900</v>
      </c>
      <c r="W592" s="95" t="n"/>
      <c r="X592" s="95" t="n"/>
      <c r="Y592" s="95" t="n"/>
      <c r="Z592" s="95" t="n"/>
      <c r="AA592" s="95" t="n"/>
      <c r="AB592" s="95" t="n"/>
      <c r="AC592" s="95" t="n"/>
      <c r="AD592" s="95" t="n"/>
      <c r="AE592" s="95" t="n">
        <v>0</v>
      </c>
    </row>
    <row customFormat="true" hidden="true" ht="33.2000007629395" outlineLevel="0" r="593" s="112">
      <c r="B593" s="30" t="n"/>
      <c r="C593" s="40" t="s">
        <v>109</v>
      </c>
      <c r="D593" s="8" t="n">
        <v>929</v>
      </c>
      <c r="E593" s="38" t="s">
        <v>31</v>
      </c>
      <c r="F593" s="38" t="s">
        <v>27</v>
      </c>
      <c r="G593" s="130" t="n">
        <v>5020000190</v>
      </c>
      <c r="H593" s="38" t="s">
        <v>110</v>
      </c>
      <c r="I593" s="39" t="n">
        <f aca="false" ca="false" dt2D="false" dtr="false" t="normal">SUM(J593:T593)</f>
        <v>0</v>
      </c>
      <c r="J593" s="95" t="n">
        <v>195600</v>
      </c>
      <c r="K593" s="95" t="n">
        <v>-195600</v>
      </c>
      <c r="L593" s="95" t="n"/>
      <c r="M593" s="95" t="n"/>
      <c r="N593" s="95" t="n"/>
      <c r="O593" s="95" t="n"/>
      <c r="P593" s="95" t="n"/>
      <c r="Q593" s="95" t="n"/>
      <c r="R593" s="95" t="n"/>
      <c r="S593" s="95" t="n"/>
      <c r="T593" s="95" t="n">
        <v>0</v>
      </c>
      <c r="U593" s="39" t="n">
        <f aca="false" ca="false" dt2D="false" dtr="false" t="normal">SUM(V593:AE593)</f>
        <v>0</v>
      </c>
      <c r="V593" s="95" t="n">
        <v>0</v>
      </c>
      <c r="W593" s="95" t="n">
        <v>0</v>
      </c>
      <c r="X593" s="95" t="n">
        <v>0</v>
      </c>
      <c r="Y593" s="95" t="n">
        <v>0</v>
      </c>
      <c r="Z593" s="95" t="n">
        <v>0</v>
      </c>
      <c r="AA593" s="95" t="n">
        <v>0</v>
      </c>
      <c r="AB593" s="95" t="n">
        <v>0</v>
      </c>
      <c r="AC593" s="95" t="n">
        <v>0</v>
      </c>
      <c r="AD593" s="95" t="n">
        <v>0</v>
      </c>
      <c r="AE593" s="95" t="n">
        <v>0</v>
      </c>
    </row>
    <row customFormat="true" ht="19.3500003814697" outlineLevel="0" r="594" s="112">
      <c r="B594" s="30" t="n"/>
      <c r="C594" s="40" t="s">
        <v>113</v>
      </c>
      <c r="D594" s="8" t="n">
        <v>929</v>
      </c>
      <c r="E594" s="38" t="s">
        <v>31</v>
      </c>
      <c r="F594" s="38" t="s">
        <v>27</v>
      </c>
      <c r="G594" s="130" t="n">
        <v>5020000190</v>
      </c>
      <c r="H594" s="38" t="s">
        <v>114</v>
      </c>
      <c r="I594" s="39" t="n">
        <f aca="false" ca="false" dt2D="false" dtr="false" t="normal">SUM(J594:T594)</f>
        <v>300</v>
      </c>
      <c r="J594" s="95" t="n">
        <v>400</v>
      </c>
      <c r="K594" s="95" t="n">
        <v>-100</v>
      </c>
      <c r="L594" s="95" t="n"/>
      <c r="M594" s="95" t="n"/>
      <c r="N594" s="95" t="n"/>
      <c r="O594" s="95" t="n"/>
      <c r="P594" s="95" t="n"/>
      <c r="Q594" s="95" t="n"/>
      <c r="R594" s="95" t="n"/>
      <c r="S594" s="95" t="n"/>
      <c r="T594" s="95" t="n">
        <v>0</v>
      </c>
      <c r="U594" s="39" t="n">
        <f aca="false" ca="false" dt2D="false" dtr="false" t="normal">SUM(V594:AE594)</f>
        <v>300</v>
      </c>
      <c r="V594" s="95" t="n">
        <v>300</v>
      </c>
      <c r="W594" s="95" t="n"/>
      <c r="X594" s="95" t="n"/>
      <c r="Y594" s="95" t="n"/>
      <c r="Z594" s="95" t="n"/>
      <c r="AA594" s="95" t="n"/>
      <c r="AB594" s="95" t="n"/>
      <c r="AC594" s="95" t="n"/>
      <c r="AD594" s="95" t="n"/>
      <c r="AE594" s="95" t="n">
        <v>0</v>
      </c>
    </row>
    <row customFormat="true" ht="33.2000007629395" outlineLevel="0" r="595" s="123">
      <c r="B595" s="128" t="s">
        <v>85</v>
      </c>
      <c r="C595" s="31" t="s">
        <v>363</v>
      </c>
      <c r="D595" s="173" t="n">
        <v>934</v>
      </c>
      <c r="E595" s="43" t="n"/>
      <c r="F595" s="43" t="n"/>
      <c r="G595" s="167" t="n"/>
      <c r="H595" s="43" t="n"/>
      <c r="I595" s="35" t="n">
        <f aca="false" ca="false" dt2D="false" dtr="false" t="normal">SUM(J595:T595)</f>
        <v>18071100</v>
      </c>
      <c r="J595" s="168" t="n">
        <f aca="false" ca="false" dt2D="false" dtr="false" t="normal">J601</f>
        <v>14700200</v>
      </c>
      <c r="K595" s="168" t="n">
        <f aca="false" ca="false" dt2D="false" dtr="false" t="normal">K601+K596</f>
        <v>3370900</v>
      </c>
      <c r="L595" s="168" t="n">
        <f aca="false" ca="false" dt2D="false" dtr="false" t="normal">L601+L596</f>
        <v>0</v>
      </c>
      <c r="M595" s="168" t="n">
        <f aca="false" ca="false" dt2D="false" dtr="false" t="normal">M601+M596</f>
        <v>0</v>
      </c>
      <c r="N595" s="168" t="n">
        <f aca="false" ca="false" dt2D="false" dtr="false" t="normal">N601+N596</f>
        <v>0</v>
      </c>
      <c r="O595" s="168" t="n">
        <f aca="false" ca="false" dt2D="false" dtr="false" t="normal">O601+O596</f>
        <v>0</v>
      </c>
      <c r="P595" s="168" t="n">
        <f aca="false" ca="false" dt2D="false" dtr="false" t="normal">P601+P596</f>
        <v>0</v>
      </c>
      <c r="Q595" s="168" t="n">
        <f aca="false" ca="false" dt2D="false" dtr="false" t="normal">Q601+Q596</f>
        <v>0</v>
      </c>
      <c r="R595" s="168" t="n">
        <f aca="false" ca="false" dt2D="false" dtr="false" t="normal">R601+R596</f>
        <v>0</v>
      </c>
      <c r="S595" s="168" t="n">
        <f aca="false" ca="false" dt2D="false" dtr="false" t="normal">S601+S596</f>
        <v>0</v>
      </c>
      <c r="T595" s="168" t="n">
        <f aca="false" ca="false" dt2D="false" dtr="false" t="normal">T601</f>
        <v>0</v>
      </c>
      <c r="U595" s="35" t="n">
        <f aca="false" ca="false" dt2D="false" dtr="false" t="normal">SUM(V595:AE595)</f>
        <v>18535200</v>
      </c>
      <c r="V595" s="168" t="n">
        <f aca="false" ca="false" dt2D="false" dtr="false" t="normal">V601+V596</f>
        <v>18535200</v>
      </c>
      <c r="W595" s="168" t="n">
        <f aca="false" ca="false" dt2D="false" dtr="false" t="normal">W601+W596</f>
        <v>0</v>
      </c>
      <c r="X595" s="168" t="n">
        <f aca="false" ca="false" dt2D="false" dtr="false" t="normal">X601+X596</f>
        <v>0</v>
      </c>
      <c r="Y595" s="168" t="n">
        <f aca="false" ca="false" dt2D="false" dtr="false" t="normal">Y601+Y596</f>
        <v>0</v>
      </c>
      <c r="Z595" s="168" t="n">
        <f aca="false" ca="false" dt2D="false" dtr="false" t="normal">Z601+Z596</f>
        <v>0</v>
      </c>
      <c r="AA595" s="168" t="n">
        <f aca="false" ca="false" dt2D="false" dtr="false" t="normal">AA601+AA596</f>
        <v>0</v>
      </c>
      <c r="AB595" s="168" t="n">
        <f aca="false" ca="false" dt2D="false" dtr="false" t="normal">AB601+AB596</f>
        <v>0</v>
      </c>
      <c r="AC595" s="168" t="n">
        <f aca="false" ca="false" dt2D="false" dtr="false" t="normal">AC601+AC596</f>
        <v>0</v>
      </c>
      <c r="AD595" s="168" t="n">
        <f aca="false" ca="false" dt2D="false" dtr="false" t="normal">AD601+AD596</f>
        <v>0</v>
      </c>
      <c r="AE595" s="168" t="n">
        <f aca="false" ca="false" dt2D="false" dtr="false" t="normal">AE601</f>
        <v>0</v>
      </c>
    </row>
    <row customFormat="true" ht="19.3500003814697" outlineLevel="0" r="596" s="123">
      <c r="B596" s="128" t="n"/>
      <c r="C596" s="40" t="s">
        <v>17</v>
      </c>
      <c r="D596" s="8" t="n">
        <v>934</v>
      </c>
      <c r="E596" s="38" t="s">
        <v>18</v>
      </c>
      <c r="F596" s="38" t="s">
        <v>89</v>
      </c>
      <c r="G596" s="130" t="n"/>
      <c r="H596" s="38" t="n"/>
      <c r="I596" s="39" t="n">
        <f aca="false" ca="false" dt2D="false" dtr="false" t="normal">SUM(J596:T596)</f>
        <v>447400</v>
      </c>
      <c r="J596" s="95" t="n">
        <f aca="false" ca="false" dt2D="false" dtr="false" t="normal">J597</f>
        <v>0</v>
      </c>
      <c r="K596" s="95" t="n">
        <f aca="false" ca="false" dt2D="false" dtr="false" t="normal">K597</f>
        <v>447400</v>
      </c>
      <c r="L596" s="95" t="n">
        <f aca="false" ca="false" dt2D="false" dtr="false" t="normal">L597</f>
        <v>0</v>
      </c>
      <c r="M596" s="95" t="n">
        <f aca="false" ca="false" dt2D="false" dtr="false" t="normal">M597</f>
        <v>0</v>
      </c>
      <c r="N596" s="95" t="n">
        <f aca="false" ca="false" dt2D="false" dtr="false" t="normal">N597</f>
        <v>0</v>
      </c>
      <c r="O596" s="95" t="n">
        <f aca="false" ca="false" dt2D="false" dtr="false" t="normal">O597</f>
        <v>0</v>
      </c>
      <c r="P596" s="95" t="n">
        <f aca="false" ca="false" dt2D="false" dtr="false" t="normal">P597</f>
        <v>0</v>
      </c>
      <c r="Q596" s="95" t="n">
        <f aca="false" ca="false" dt2D="false" dtr="false" t="normal">Q597</f>
        <v>0</v>
      </c>
      <c r="R596" s="95" t="n">
        <f aca="false" ca="false" dt2D="false" dtr="false" t="normal">R597</f>
        <v>0</v>
      </c>
      <c r="S596" s="95" t="n">
        <f aca="false" ca="false" dt2D="false" dtr="false" t="normal">S597</f>
        <v>0</v>
      </c>
      <c r="T596" s="168" t="n"/>
      <c r="U596" s="39" t="n">
        <f aca="false" ca="false" dt2D="false" dtr="false" t="normal">SUM(V596:AE596)</f>
        <v>447400</v>
      </c>
      <c r="V596" s="95" t="n">
        <f aca="false" ca="false" dt2D="false" dtr="false" t="normal">V597</f>
        <v>447400</v>
      </c>
      <c r="W596" s="95" t="n">
        <f aca="false" ca="false" dt2D="false" dtr="false" t="normal">W597</f>
        <v>0</v>
      </c>
      <c r="X596" s="95" t="n">
        <f aca="false" ca="false" dt2D="false" dtr="false" t="normal">X597</f>
        <v>0</v>
      </c>
      <c r="Y596" s="95" t="n">
        <f aca="false" ca="false" dt2D="false" dtr="false" t="normal">Y597</f>
        <v>0</v>
      </c>
      <c r="Z596" s="95" t="n">
        <f aca="false" ca="false" dt2D="false" dtr="false" t="normal">Z597</f>
        <v>0</v>
      </c>
      <c r="AA596" s="95" t="n">
        <f aca="false" ca="false" dt2D="false" dtr="false" t="normal">AA597</f>
        <v>0</v>
      </c>
      <c r="AB596" s="95" t="n">
        <f aca="false" ca="false" dt2D="false" dtr="false" t="normal">AB597</f>
        <v>0</v>
      </c>
      <c r="AC596" s="95" t="n">
        <f aca="false" ca="false" dt2D="false" dtr="false" t="normal">AC597</f>
        <v>0</v>
      </c>
      <c r="AD596" s="95" t="n">
        <f aca="false" ca="false" dt2D="false" dtr="false" t="normal">AD597</f>
        <v>0</v>
      </c>
      <c r="AE596" s="168" t="n"/>
    </row>
    <row customFormat="true" ht="19.3500003814697" outlineLevel="0" r="597" s="123">
      <c r="B597" s="128" t="n"/>
      <c r="C597" s="40" t="s">
        <v>33</v>
      </c>
      <c r="D597" s="8" t="n">
        <v>934</v>
      </c>
      <c r="E597" s="38" t="s">
        <v>18</v>
      </c>
      <c r="F597" s="38" t="s">
        <v>34</v>
      </c>
      <c r="G597" s="130" t="n"/>
      <c r="H597" s="38" t="n"/>
      <c r="I597" s="39" t="n">
        <f aca="false" ca="false" dt2D="false" dtr="false" t="normal">SUM(J597:T597)</f>
        <v>447400</v>
      </c>
      <c r="J597" s="95" t="n">
        <f aca="false" ca="false" dt2D="false" dtr="false" t="normal">J598</f>
        <v>0</v>
      </c>
      <c r="K597" s="95" t="n">
        <f aca="false" ca="false" dt2D="false" dtr="false" t="normal">K598</f>
        <v>447400</v>
      </c>
      <c r="L597" s="95" t="n">
        <f aca="false" ca="false" dt2D="false" dtr="false" t="normal">L598</f>
        <v>0</v>
      </c>
      <c r="M597" s="95" t="n">
        <f aca="false" ca="false" dt2D="false" dtr="false" t="normal">M598</f>
        <v>0</v>
      </c>
      <c r="N597" s="95" t="n">
        <f aca="false" ca="false" dt2D="false" dtr="false" t="normal">N598</f>
        <v>0</v>
      </c>
      <c r="O597" s="95" t="n">
        <f aca="false" ca="false" dt2D="false" dtr="false" t="normal">O598</f>
        <v>0</v>
      </c>
      <c r="P597" s="95" t="n">
        <f aca="false" ca="false" dt2D="false" dtr="false" t="normal">P598</f>
        <v>0</v>
      </c>
      <c r="Q597" s="95" t="n">
        <f aca="false" ca="false" dt2D="false" dtr="false" t="normal">Q598</f>
        <v>0</v>
      </c>
      <c r="R597" s="95" t="n">
        <f aca="false" ca="false" dt2D="false" dtr="false" t="normal">R598</f>
        <v>0</v>
      </c>
      <c r="S597" s="95" t="n">
        <f aca="false" ca="false" dt2D="false" dtr="false" t="normal">S598</f>
        <v>0</v>
      </c>
      <c r="T597" s="168" t="n"/>
      <c r="U597" s="39" t="n">
        <f aca="false" ca="false" dt2D="false" dtr="false" t="normal">SUM(V597:AE597)</f>
        <v>447400</v>
      </c>
      <c r="V597" s="95" t="n">
        <f aca="false" ca="false" dt2D="false" dtr="false" t="normal">V598</f>
        <v>447400</v>
      </c>
      <c r="W597" s="95" t="n">
        <f aca="false" ca="false" dt2D="false" dtr="false" t="normal">W598</f>
        <v>0</v>
      </c>
      <c r="X597" s="95" t="n">
        <f aca="false" ca="false" dt2D="false" dtr="false" t="normal">X598</f>
        <v>0</v>
      </c>
      <c r="Y597" s="95" t="n">
        <f aca="false" ca="false" dt2D="false" dtr="false" t="normal">Y598</f>
        <v>0</v>
      </c>
      <c r="Z597" s="95" t="n">
        <f aca="false" ca="false" dt2D="false" dtr="false" t="normal">Z598</f>
        <v>0</v>
      </c>
      <c r="AA597" s="95" t="n">
        <f aca="false" ca="false" dt2D="false" dtr="false" t="normal">AA598</f>
        <v>0</v>
      </c>
      <c r="AB597" s="95" t="n">
        <f aca="false" ca="false" dt2D="false" dtr="false" t="normal">AB598</f>
        <v>0</v>
      </c>
      <c r="AC597" s="95" t="n">
        <f aca="false" ca="false" dt2D="false" dtr="false" t="normal">AC598</f>
        <v>0</v>
      </c>
      <c r="AD597" s="95" t="n">
        <f aca="false" ca="false" dt2D="false" dtr="false" t="normal">AD598</f>
        <v>0</v>
      </c>
      <c r="AE597" s="168" t="n"/>
    </row>
    <row customFormat="true" ht="19.3500003814697" outlineLevel="0" r="598" s="123">
      <c r="B598" s="128" t="n"/>
      <c r="C598" s="40" t="s">
        <v>181</v>
      </c>
      <c r="D598" s="8" t="n">
        <v>934</v>
      </c>
      <c r="E598" s="38" t="s">
        <v>18</v>
      </c>
      <c r="F598" s="38" t="s">
        <v>34</v>
      </c>
      <c r="G598" s="130" t="n">
        <v>5600000000</v>
      </c>
      <c r="H598" s="38" t="n"/>
      <c r="I598" s="39" t="n">
        <f aca="false" ca="false" dt2D="false" dtr="false" t="normal">SUM(J598:T598)</f>
        <v>447400</v>
      </c>
      <c r="J598" s="95" t="n">
        <f aca="false" ca="false" dt2D="false" dtr="false" t="normal">J599</f>
        <v>0</v>
      </c>
      <c r="K598" s="95" t="n">
        <f aca="false" ca="false" dt2D="false" dtr="false" t="normal">K599</f>
        <v>447400</v>
      </c>
      <c r="L598" s="95" t="n">
        <f aca="false" ca="false" dt2D="false" dtr="false" t="normal">L599</f>
        <v>0</v>
      </c>
      <c r="M598" s="95" t="n">
        <f aca="false" ca="false" dt2D="false" dtr="false" t="normal">M599</f>
        <v>0</v>
      </c>
      <c r="N598" s="95" t="n">
        <f aca="false" ca="false" dt2D="false" dtr="false" t="normal">N599</f>
        <v>0</v>
      </c>
      <c r="O598" s="95" t="n">
        <f aca="false" ca="false" dt2D="false" dtr="false" t="normal">O599</f>
        <v>0</v>
      </c>
      <c r="P598" s="95" t="n">
        <f aca="false" ca="false" dt2D="false" dtr="false" t="normal">P599</f>
        <v>0</v>
      </c>
      <c r="Q598" s="95" t="n">
        <f aca="false" ca="false" dt2D="false" dtr="false" t="normal">Q599</f>
        <v>0</v>
      </c>
      <c r="R598" s="95" t="n">
        <f aca="false" ca="false" dt2D="false" dtr="false" t="normal">R599</f>
        <v>0</v>
      </c>
      <c r="S598" s="95" t="n">
        <f aca="false" ca="false" dt2D="false" dtr="false" t="normal">S599</f>
        <v>0</v>
      </c>
      <c r="T598" s="168" t="n"/>
      <c r="U598" s="39" t="n">
        <f aca="false" ca="false" dt2D="false" dtr="false" t="normal">SUM(V598:AE598)</f>
        <v>447400</v>
      </c>
      <c r="V598" s="95" t="n">
        <f aca="false" ca="false" dt2D="false" dtr="false" t="normal">V599</f>
        <v>447400</v>
      </c>
      <c r="W598" s="95" t="n">
        <f aca="false" ca="false" dt2D="false" dtr="false" t="normal">W599</f>
        <v>0</v>
      </c>
      <c r="X598" s="95" t="n">
        <f aca="false" ca="false" dt2D="false" dtr="false" t="normal">X599</f>
        <v>0</v>
      </c>
      <c r="Y598" s="95" t="n">
        <f aca="false" ca="false" dt2D="false" dtr="false" t="normal">Y599</f>
        <v>0</v>
      </c>
      <c r="Z598" s="95" t="n">
        <f aca="false" ca="false" dt2D="false" dtr="false" t="normal">Z599</f>
        <v>0</v>
      </c>
      <c r="AA598" s="95" t="n">
        <f aca="false" ca="false" dt2D="false" dtr="false" t="normal">AA599</f>
        <v>0</v>
      </c>
      <c r="AB598" s="95" t="n">
        <f aca="false" ca="false" dt2D="false" dtr="false" t="normal">AB599</f>
        <v>0</v>
      </c>
      <c r="AC598" s="95" t="n">
        <f aca="false" ca="false" dt2D="false" dtr="false" t="normal">AC599</f>
        <v>0</v>
      </c>
      <c r="AD598" s="95" t="n">
        <f aca="false" ca="false" dt2D="false" dtr="false" t="normal">AD599</f>
        <v>0</v>
      </c>
      <c r="AE598" s="168" t="n"/>
    </row>
    <row customFormat="true" ht="19.3500003814697" outlineLevel="0" r="599" s="123">
      <c r="B599" s="128" t="n"/>
      <c r="C599" s="40" t="s">
        <v>181</v>
      </c>
      <c r="D599" s="8" t="n">
        <v>934</v>
      </c>
      <c r="E599" s="38" t="s">
        <v>18</v>
      </c>
      <c r="F599" s="38" t="s">
        <v>34</v>
      </c>
      <c r="G599" s="130" t="n">
        <v>5600010030</v>
      </c>
      <c r="H599" s="38" t="n"/>
      <c r="I599" s="39" t="n">
        <f aca="false" ca="false" dt2D="false" dtr="false" t="normal">SUM(J599:T599)</f>
        <v>447400</v>
      </c>
      <c r="J599" s="95" t="n">
        <f aca="false" ca="false" dt2D="false" dtr="false" t="normal">J600</f>
        <v>0</v>
      </c>
      <c r="K599" s="95" t="n">
        <f aca="false" ca="false" dt2D="false" dtr="false" t="normal">K600</f>
        <v>447400</v>
      </c>
      <c r="L599" s="95" t="n">
        <f aca="false" ca="false" dt2D="false" dtr="false" t="normal">L600</f>
        <v>0</v>
      </c>
      <c r="M599" s="95" t="n">
        <f aca="false" ca="false" dt2D="false" dtr="false" t="normal">M600</f>
        <v>0</v>
      </c>
      <c r="N599" s="95" t="n">
        <f aca="false" ca="false" dt2D="false" dtr="false" t="normal">N600</f>
        <v>0</v>
      </c>
      <c r="O599" s="95" t="n">
        <f aca="false" ca="false" dt2D="false" dtr="false" t="normal">O600</f>
        <v>0</v>
      </c>
      <c r="P599" s="95" t="n">
        <f aca="false" ca="false" dt2D="false" dtr="false" t="normal">P600</f>
        <v>0</v>
      </c>
      <c r="Q599" s="95" t="n">
        <f aca="false" ca="false" dt2D="false" dtr="false" t="normal">Q600</f>
        <v>0</v>
      </c>
      <c r="R599" s="95" t="n">
        <f aca="false" ca="false" dt2D="false" dtr="false" t="normal">R600</f>
        <v>0</v>
      </c>
      <c r="S599" s="95" t="n">
        <f aca="false" ca="false" dt2D="false" dtr="false" t="normal">S600</f>
        <v>0</v>
      </c>
      <c r="T599" s="168" t="n"/>
      <c r="U599" s="39" t="n">
        <f aca="false" ca="false" dt2D="false" dtr="false" t="normal">SUM(V599:AE599)</f>
        <v>447400</v>
      </c>
      <c r="V599" s="95" t="n">
        <f aca="false" ca="false" dt2D="false" dtr="false" t="normal">V600</f>
        <v>447400</v>
      </c>
      <c r="W599" s="95" t="n">
        <f aca="false" ca="false" dt2D="false" dtr="false" t="normal">W600</f>
        <v>0</v>
      </c>
      <c r="X599" s="95" t="n">
        <f aca="false" ca="false" dt2D="false" dtr="false" t="normal">X600</f>
        <v>0</v>
      </c>
      <c r="Y599" s="95" t="n">
        <f aca="false" ca="false" dt2D="false" dtr="false" t="normal">Y600</f>
        <v>0</v>
      </c>
      <c r="Z599" s="95" t="n">
        <f aca="false" ca="false" dt2D="false" dtr="false" t="normal">Z600</f>
        <v>0</v>
      </c>
      <c r="AA599" s="95" t="n">
        <f aca="false" ca="false" dt2D="false" dtr="false" t="normal">AA600</f>
        <v>0</v>
      </c>
      <c r="AB599" s="95" t="n">
        <f aca="false" ca="false" dt2D="false" dtr="false" t="normal">AB600</f>
        <v>0</v>
      </c>
      <c r="AC599" s="95" t="n">
        <f aca="false" ca="false" dt2D="false" dtr="false" t="normal">AC600</f>
        <v>0</v>
      </c>
      <c r="AD599" s="95" t="n">
        <f aca="false" ca="false" dt2D="false" dtr="false" t="normal">AD600</f>
        <v>0</v>
      </c>
      <c r="AE599" s="168" t="n"/>
    </row>
    <row customFormat="true" ht="33.2000007629395" outlineLevel="0" r="600" s="123">
      <c r="B600" s="128" t="n"/>
      <c r="C600" s="40" t="s">
        <v>109</v>
      </c>
      <c r="D600" s="8" t="n">
        <v>934</v>
      </c>
      <c r="E600" s="38" t="s">
        <v>18</v>
      </c>
      <c r="F600" s="38" t="s">
        <v>34</v>
      </c>
      <c r="G600" s="130" t="n">
        <v>5600010030</v>
      </c>
      <c r="H600" s="38" t="s">
        <v>110</v>
      </c>
      <c r="I600" s="39" t="n">
        <f aca="false" ca="false" dt2D="false" dtr="false" t="normal">SUM(J600:T600)</f>
        <v>447400</v>
      </c>
      <c r="J600" s="168" t="n"/>
      <c r="K600" s="95" t="n">
        <v>447400</v>
      </c>
      <c r="L600" s="95" t="n"/>
      <c r="M600" s="95" t="n"/>
      <c r="N600" s="95" t="n"/>
      <c r="O600" s="95" t="n"/>
      <c r="P600" s="95" t="n"/>
      <c r="Q600" s="95" t="n"/>
      <c r="R600" s="95" t="n"/>
      <c r="S600" s="95" t="n"/>
      <c r="T600" s="168" t="n"/>
      <c r="U600" s="39" t="n">
        <f aca="false" ca="false" dt2D="false" dtr="false" t="normal">SUM(V600:AE600)</f>
        <v>447400</v>
      </c>
      <c r="V600" s="95" t="n">
        <v>447400</v>
      </c>
      <c r="W600" s="95" t="n"/>
      <c r="X600" s="95" t="n"/>
      <c r="Y600" s="95" t="n"/>
      <c r="Z600" s="95" t="n"/>
      <c r="AA600" s="95" t="n"/>
      <c r="AB600" s="95" t="n"/>
      <c r="AC600" s="95" t="n"/>
      <c r="AD600" s="95" t="n"/>
      <c r="AE600" s="168" t="n"/>
    </row>
    <row customFormat="true" ht="19.3500003814697" outlineLevel="0" r="601" s="112">
      <c r="B601" s="176" t="n"/>
      <c r="C601" s="40" t="s">
        <v>58</v>
      </c>
      <c r="D601" s="8" t="n">
        <v>934</v>
      </c>
      <c r="E601" s="38" t="s">
        <v>59</v>
      </c>
      <c r="F601" s="38" t="s">
        <v>89</v>
      </c>
      <c r="G601" s="130" t="n"/>
      <c r="H601" s="38" t="n"/>
      <c r="I601" s="39" t="n">
        <f aca="false" ca="false" dt2D="false" dtr="false" t="normal">SUM(J601:T601)</f>
        <v>17623700</v>
      </c>
      <c r="J601" s="95" t="n">
        <f aca="false" ca="false" dt2D="false" dtr="false" t="normal">J602+J628</f>
        <v>14700200</v>
      </c>
      <c r="K601" s="95" t="n">
        <f aca="false" ca="false" dt2D="false" dtr="false" t="normal">K602+K628</f>
        <v>2923500</v>
      </c>
      <c r="L601" s="95" t="n">
        <f aca="false" ca="false" dt2D="false" dtr="false" t="normal">L602+L628</f>
        <v>0</v>
      </c>
      <c r="M601" s="95" t="n">
        <f aca="false" ca="false" dt2D="false" dtr="false" t="normal">M602+M628</f>
        <v>0</v>
      </c>
      <c r="N601" s="95" t="n">
        <f aca="false" ca="false" dt2D="false" dtr="false" t="normal">N602+N628</f>
        <v>0</v>
      </c>
      <c r="O601" s="95" t="n">
        <f aca="false" ca="false" dt2D="false" dtr="false" t="normal">O602+O628</f>
        <v>0</v>
      </c>
      <c r="P601" s="95" t="n">
        <f aca="false" ca="false" dt2D="false" dtr="false" t="normal">P602+P628</f>
        <v>0</v>
      </c>
      <c r="Q601" s="95" t="n">
        <f aca="false" ca="false" dt2D="false" dtr="false" t="normal">Q602+Q628</f>
        <v>0</v>
      </c>
      <c r="R601" s="95" t="n">
        <f aca="false" ca="false" dt2D="false" dtr="false" t="normal">R602+R628</f>
        <v>0</v>
      </c>
      <c r="S601" s="95" t="n">
        <f aca="false" ca="false" dt2D="false" dtr="false" t="normal">S602+S628</f>
        <v>0</v>
      </c>
      <c r="T601" s="95" t="n">
        <f aca="false" ca="false" dt2D="false" dtr="false" t="normal">T602+T628</f>
        <v>0</v>
      </c>
      <c r="U601" s="39" t="n">
        <f aca="false" ca="false" dt2D="false" dtr="false" t="normal">SUM(V601:AE601)</f>
        <v>18087800</v>
      </c>
      <c r="V601" s="95" t="n">
        <f aca="false" ca="false" dt2D="false" dtr="false" t="normal">V602+V628</f>
        <v>18087800</v>
      </c>
      <c r="W601" s="95" t="n">
        <f aca="false" ca="false" dt2D="false" dtr="false" t="normal">W602+W628</f>
        <v>0</v>
      </c>
      <c r="X601" s="95" t="n">
        <f aca="false" ca="false" dt2D="false" dtr="false" t="normal">X602+X628</f>
        <v>0</v>
      </c>
      <c r="Y601" s="95" t="n">
        <f aca="false" ca="false" dt2D="false" dtr="false" t="normal">Y602+Y628</f>
        <v>0</v>
      </c>
      <c r="Z601" s="95" t="n">
        <f aca="false" ca="false" dt2D="false" dtr="false" t="normal">Z602+Z628</f>
        <v>0</v>
      </c>
      <c r="AA601" s="95" t="n">
        <f aca="false" ca="false" dt2D="false" dtr="false" t="normal">AA602+AA628</f>
        <v>0</v>
      </c>
      <c r="AB601" s="95" t="n">
        <f aca="false" ca="false" dt2D="false" dtr="false" t="normal">AB602+AB628</f>
        <v>0</v>
      </c>
      <c r="AC601" s="95" t="n">
        <f aca="false" ca="false" dt2D="false" dtr="false" t="normal">AC602+AC628</f>
        <v>0</v>
      </c>
      <c r="AD601" s="95" t="n">
        <f aca="false" ca="false" dt2D="false" dtr="false" t="normal">AD602+AD628</f>
        <v>0</v>
      </c>
      <c r="AE601" s="95" t="n">
        <f aca="false" ca="false" dt2D="false" dtr="false" t="normal">AE602+AE628</f>
        <v>0</v>
      </c>
    </row>
    <row customFormat="true" ht="19.3500003814697" outlineLevel="0" r="602" s="112">
      <c r="B602" s="128" t="n"/>
      <c r="C602" s="40" t="s">
        <v>63</v>
      </c>
      <c r="D602" s="8" t="n">
        <v>934</v>
      </c>
      <c r="E602" s="38" t="s">
        <v>59</v>
      </c>
      <c r="F602" s="38" t="s">
        <v>59</v>
      </c>
      <c r="G602" s="130" t="n"/>
      <c r="H602" s="38" t="n"/>
      <c r="I602" s="39" t="n">
        <f aca="false" ca="false" dt2D="false" dtr="false" t="normal">SUM(J602:T602)</f>
        <v>15779400</v>
      </c>
      <c r="J602" s="95" t="n">
        <f aca="false" ca="false" dt2D="false" dtr="false" t="normal">J612+J623+J603</f>
        <v>12956500</v>
      </c>
      <c r="K602" s="95" t="n">
        <f aca="false" ca="false" dt2D="false" dtr="false" t="normal">K612+K623+K603</f>
        <v>2822900</v>
      </c>
      <c r="L602" s="95" t="n">
        <f aca="false" ca="false" dt2D="false" dtr="false" t="normal">L612+L623+L603</f>
        <v>0</v>
      </c>
      <c r="M602" s="95" t="n">
        <f aca="false" ca="false" dt2D="false" dtr="false" t="normal">M612+M623+M603</f>
        <v>0</v>
      </c>
      <c r="N602" s="95" t="n">
        <f aca="false" ca="false" dt2D="false" dtr="false" t="normal">N612+N623+N603</f>
        <v>0</v>
      </c>
      <c r="O602" s="95" t="n">
        <f aca="false" ca="false" dt2D="false" dtr="false" t="normal">O612+O623+O603</f>
        <v>0</v>
      </c>
      <c r="P602" s="95" t="n">
        <f aca="false" ca="false" dt2D="false" dtr="false" t="normal">P612+P623+P603</f>
        <v>0</v>
      </c>
      <c r="Q602" s="95" t="n">
        <f aca="false" ca="false" dt2D="false" dtr="false" t="normal">Q612+Q623+Q603</f>
        <v>0</v>
      </c>
      <c r="R602" s="95" t="n">
        <f aca="false" ca="false" dt2D="false" dtr="false" t="normal">R612+R623+R603</f>
        <v>0</v>
      </c>
      <c r="S602" s="95" t="n">
        <f aca="false" ca="false" dt2D="false" dtr="false" t="normal">S612+S623+S603</f>
        <v>0</v>
      </c>
      <c r="T602" s="95" t="n">
        <f aca="false" ca="false" dt2D="false" dtr="false" t="normal">T612+T623+T603</f>
        <v>0</v>
      </c>
      <c r="U602" s="39" t="n">
        <f aca="false" ca="false" dt2D="false" dtr="false" t="normal">SUM(V602:AE602)</f>
        <v>16224100</v>
      </c>
      <c r="V602" s="95" t="n">
        <f aca="false" ca="false" dt2D="false" dtr="false" t="normal">V612+V623+V603</f>
        <v>16224100</v>
      </c>
      <c r="W602" s="95" t="n">
        <f aca="false" ca="false" dt2D="false" dtr="false" t="normal">W612+W623+W603</f>
        <v>0</v>
      </c>
      <c r="X602" s="95" t="n">
        <f aca="false" ca="false" dt2D="false" dtr="false" t="normal">X612+X623+X603</f>
        <v>0</v>
      </c>
      <c r="Y602" s="95" t="n">
        <f aca="false" ca="false" dt2D="false" dtr="false" t="normal">Y612+Y623+Y603</f>
        <v>0</v>
      </c>
      <c r="Z602" s="95" t="n">
        <f aca="false" ca="false" dt2D="false" dtr="false" t="normal">Z612+Z623+Z603</f>
        <v>0</v>
      </c>
      <c r="AA602" s="95" t="n">
        <f aca="false" ca="false" dt2D="false" dtr="false" t="normal">AA612+AA623+AA603</f>
        <v>0</v>
      </c>
      <c r="AB602" s="95" t="n">
        <f aca="false" ca="false" dt2D="false" dtr="false" t="normal">AB612+AB623+AB603</f>
        <v>0</v>
      </c>
      <c r="AC602" s="95" t="n">
        <f aca="false" ca="false" dt2D="false" dtr="false" t="normal">AC612+AC623+AC603</f>
        <v>0</v>
      </c>
      <c r="AD602" s="95" t="n">
        <f aca="false" ca="false" dt2D="false" dtr="false" t="normal">AD612+AD623+AD603</f>
        <v>0</v>
      </c>
      <c r="AE602" s="95" t="n">
        <f aca="false" ca="false" dt2D="false" dtr="false" t="normal">AE612+AE623+AE603</f>
        <v>0</v>
      </c>
    </row>
    <row customFormat="true" ht="33.2000007629395" outlineLevel="0" r="603" s="112">
      <c r="B603" s="128" t="n"/>
      <c r="C603" s="40" t="s">
        <v>122</v>
      </c>
      <c r="D603" s="8" t="n">
        <v>934</v>
      </c>
      <c r="E603" s="38" t="s">
        <v>59</v>
      </c>
      <c r="F603" s="38" t="s">
        <v>59</v>
      </c>
      <c r="G603" s="130" t="n">
        <v>5100000000</v>
      </c>
      <c r="H603" s="38" t="n"/>
      <c r="I603" s="39" t="n">
        <f aca="false" ca="false" dt2D="false" dtr="false" t="normal">SUM(J603:T603)</f>
        <v>941000</v>
      </c>
      <c r="J603" s="95" t="n">
        <f aca="false" ca="false" dt2D="false" dtr="false" t="normal">J604+J609</f>
        <v>861000</v>
      </c>
      <c r="K603" s="95" t="n">
        <f aca="false" ca="false" dt2D="false" dtr="false" t="normal">K604+K609</f>
        <v>80000</v>
      </c>
      <c r="L603" s="95" t="n">
        <f aca="false" ca="false" dt2D="false" dtr="false" t="normal">L604+L609</f>
        <v>0</v>
      </c>
      <c r="M603" s="95" t="n">
        <f aca="false" ca="false" dt2D="false" dtr="false" t="normal">M604+M609</f>
        <v>0</v>
      </c>
      <c r="N603" s="95" t="n">
        <f aca="false" ca="false" dt2D="false" dtr="false" t="normal">N604+N609</f>
        <v>0</v>
      </c>
      <c r="O603" s="95" t="n">
        <f aca="false" ca="false" dt2D="false" dtr="false" t="normal">O604+O609</f>
        <v>0</v>
      </c>
      <c r="P603" s="95" t="n">
        <f aca="false" ca="false" dt2D="false" dtr="false" t="normal">P604+P609</f>
        <v>0</v>
      </c>
      <c r="Q603" s="95" t="n">
        <f aca="false" ca="false" dt2D="false" dtr="false" t="normal">Q604+Q609</f>
        <v>0</v>
      </c>
      <c r="R603" s="95" t="n">
        <f aca="false" ca="false" dt2D="false" dtr="false" t="normal">R604+R609</f>
        <v>0</v>
      </c>
      <c r="S603" s="95" t="n">
        <f aca="false" ca="false" dt2D="false" dtr="false" t="normal">S604+S609</f>
        <v>0</v>
      </c>
      <c r="T603" s="95" t="n">
        <f aca="false" ca="false" dt2D="false" dtr="false" t="normal">T604+T609</f>
        <v>0</v>
      </c>
      <c r="U603" s="39" t="n">
        <f aca="false" ca="false" dt2D="false" dtr="false" t="normal">SUM(V603:AE603)</f>
        <v>956000</v>
      </c>
      <c r="V603" s="95" t="n">
        <f aca="false" ca="false" dt2D="false" dtr="false" t="normal">V604+V609</f>
        <v>956000</v>
      </c>
      <c r="W603" s="95" t="n">
        <f aca="false" ca="false" dt2D="false" dtr="false" t="normal">W604+W609</f>
        <v>0</v>
      </c>
      <c r="X603" s="95" t="n">
        <f aca="false" ca="false" dt2D="false" dtr="false" t="normal">X604+X609</f>
        <v>0</v>
      </c>
      <c r="Y603" s="95" t="n">
        <f aca="false" ca="false" dt2D="false" dtr="false" t="normal">Y604+Y609</f>
        <v>0</v>
      </c>
      <c r="Z603" s="95" t="n">
        <f aca="false" ca="false" dt2D="false" dtr="false" t="normal">Z604+Z609</f>
        <v>0</v>
      </c>
      <c r="AA603" s="95" t="n">
        <f aca="false" ca="false" dt2D="false" dtr="false" t="normal">AA604+AA609</f>
        <v>0</v>
      </c>
      <c r="AB603" s="95" t="n">
        <f aca="false" ca="false" dt2D="false" dtr="false" t="normal">AB604+AB609</f>
        <v>0</v>
      </c>
      <c r="AC603" s="95" t="n">
        <f aca="false" ca="false" dt2D="false" dtr="false" t="normal">AC604+AC609</f>
        <v>0</v>
      </c>
      <c r="AD603" s="95" t="n">
        <f aca="false" ca="false" dt2D="false" dtr="false" t="normal">AD604+AD609</f>
        <v>0</v>
      </c>
      <c r="AE603" s="95" t="n">
        <f aca="false" ca="false" dt2D="false" dtr="false" t="normal">AE604+AE609</f>
        <v>0</v>
      </c>
    </row>
    <row customFormat="true" hidden="true" ht="19.3500003814697" outlineLevel="0" r="604" s="112">
      <c r="B604" s="128" t="n"/>
      <c r="C604" s="40" t="s">
        <v>127</v>
      </c>
      <c r="D604" s="8" t="n">
        <v>934</v>
      </c>
      <c r="E604" s="38" t="s">
        <v>59</v>
      </c>
      <c r="F604" s="38" t="s">
        <v>59</v>
      </c>
      <c r="G604" s="130" t="n">
        <v>5130000000</v>
      </c>
      <c r="H604" s="38" t="n"/>
      <c r="I604" s="39" t="n">
        <f aca="false" ca="false" dt2D="false" dtr="false" t="normal">SUM(J604:T604)</f>
        <v>0</v>
      </c>
      <c r="J604" s="95" t="n">
        <f aca="false" ca="false" dt2D="false" dtr="false" t="normal">J605+J607</f>
        <v>0</v>
      </c>
      <c r="K604" s="95" t="n">
        <f aca="false" ca="false" dt2D="false" dtr="false" t="normal">K605+K607</f>
        <v>0</v>
      </c>
      <c r="L604" s="95" t="n">
        <f aca="false" ca="false" dt2D="false" dtr="false" t="normal">L605+L607</f>
        <v>0</v>
      </c>
      <c r="M604" s="95" t="n">
        <f aca="false" ca="false" dt2D="false" dtr="false" t="normal">M605+M607</f>
        <v>0</v>
      </c>
      <c r="N604" s="95" t="n">
        <f aca="false" ca="false" dt2D="false" dtr="false" t="normal">N605+N607</f>
        <v>0</v>
      </c>
      <c r="O604" s="95" t="n">
        <f aca="false" ca="false" dt2D="false" dtr="false" t="normal">O605+O607</f>
        <v>0</v>
      </c>
      <c r="P604" s="95" t="n">
        <f aca="false" ca="false" dt2D="false" dtr="false" t="normal">P605+P607</f>
        <v>0</v>
      </c>
      <c r="Q604" s="95" t="n">
        <f aca="false" ca="false" dt2D="false" dtr="false" t="normal">Q605+Q607</f>
        <v>0</v>
      </c>
      <c r="R604" s="95" t="n">
        <f aca="false" ca="false" dt2D="false" dtr="false" t="normal">R605+R607</f>
        <v>0</v>
      </c>
      <c r="S604" s="95" t="n">
        <f aca="false" ca="false" dt2D="false" dtr="false" t="normal">S605+S607</f>
        <v>0</v>
      </c>
      <c r="T604" s="95" t="n">
        <f aca="false" ca="false" dt2D="false" dtr="false" t="normal">T605+T607</f>
        <v>0</v>
      </c>
      <c r="U604" s="39" t="n">
        <f aca="false" ca="false" dt2D="false" dtr="false" t="normal">SUM(V604:AE604)</f>
        <v>0</v>
      </c>
      <c r="V604" s="95" t="n">
        <f aca="false" ca="false" dt2D="false" dtr="false" t="normal">V605+V607</f>
        <v>0</v>
      </c>
      <c r="W604" s="95" t="n">
        <f aca="false" ca="false" dt2D="false" dtr="false" t="normal">W605+W607</f>
        <v>0</v>
      </c>
      <c r="X604" s="95" t="n">
        <f aca="false" ca="false" dt2D="false" dtr="false" t="normal">X605+X607</f>
        <v>0</v>
      </c>
      <c r="Y604" s="95" t="n">
        <f aca="false" ca="false" dt2D="false" dtr="false" t="normal">Y605+Y607</f>
        <v>0</v>
      </c>
      <c r="Z604" s="95" t="n">
        <f aca="false" ca="false" dt2D="false" dtr="false" t="normal">Z605+Z607</f>
        <v>0</v>
      </c>
      <c r="AA604" s="95" t="n">
        <f aca="false" ca="false" dt2D="false" dtr="false" t="normal">AA605+AA607</f>
        <v>0</v>
      </c>
      <c r="AB604" s="95" t="n">
        <f aca="false" ca="false" dt2D="false" dtr="false" t="normal">AB605+AB607</f>
        <v>0</v>
      </c>
      <c r="AC604" s="95" t="n">
        <f aca="false" ca="false" dt2D="false" dtr="false" t="normal">AC605+AC607</f>
        <v>0</v>
      </c>
      <c r="AD604" s="95" t="n">
        <f aca="false" ca="false" dt2D="false" dtr="false" t="normal">AD605+AD607</f>
        <v>0</v>
      </c>
      <c r="AE604" s="95" t="n">
        <f aca="false" ca="false" dt2D="false" dtr="false" t="normal">AE605+AE607</f>
        <v>0</v>
      </c>
    </row>
    <row customFormat="true" hidden="true" ht="33.2000007629395" outlineLevel="0" r="605" s="112">
      <c r="B605" s="128" t="n"/>
      <c r="C605" s="40" t="s">
        <v>129</v>
      </c>
      <c r="D605" s="8" t="n">
        <v>934</v>
      </c>
      <c r="E605" s="38" t="s">
        <v>59</v>
      </c>
      <c r="F605" s="38" t="s">
        <v>59</v>
      </c>
      <c r="G605" s="130" t="n">
        <v>5130010220</v>
      </c>
      <c r="H605" s="38" t="n"/>
      <c r="I605" s="39" t="n">
        <f aca="false" ca="false" dt2D="false" dtr="false" t="normal">SUM(J605:T605)</f>
        <v>0</v>
      </c>
      <c r="J605" s="95" t="n">
        <f aca="false" ca="false" dt2D="false" dtr="false" t="normal">J606</f>
        <v>0</v>
      </c>
      <c r="K605" s="95" t="n">
        <f aca="false" ca="false" dt2D="false" dtr="false" t="normal">K606</f>
        <v>0</v>
      </c>
      <c r="L605" s="95" t="n">
        <f aca="false" ca="false" dt2D="false" dtr="false" t="normal">L606</f>
        <v>0</v>
      </c>
      <c r="M605" s="95" t="n">
        <f aca="false" ca="false" dt2D="false" dtr="false" t="normal">M606</f>
        <v>0</v>
      </c>
      <c r="N605" s="95" t="n">
        <f aca="false" ca="false" dt2D="false" dtr="false" t="normal">N606</f>
        <v>0</v>
      </c>
      <c r="O605" s="95" t="n">
        <f aca="false" ca="false" dt2D="false" dtr="false" t="normal">O606</f>
        <v>0</v>
      </c>
      <c r="P605" s="95" t="n">
        <f aca="false" ca="false" dt2D="false" dtr="false" t="normal">P606</f>
        <v>0</v>
      </c>
      <c r="Q605" s="95" t="n">
        <f aca="false" ca="false" dt2D="false" dtr="false" t="normal">Q606</f>
        <v>0</v>
      </c>
      <c r="R605" s="95" t="n">
        <f aca="false" ca="false" dt2D="false" dtr="false" t="normal">R606</f>
        <v>0</v>
      </c>
      <c r="S605" s="95" t="n">
        <f aca="false" ca="false" dt2D="false" dtr="false" t="normal">S606</f>
        <v>0</v>
      </c>
      <c r="T605" s="95" t="n">
        <f aca="false" ca="false" dt2D="false" dtr="false" t="normal">T606</f>
        <v>0</v>
      </c>
      <c r="U605" s="39" t="n">
        <f aca="false" ca="false" dt2D="false" dtr="false" t="normal">SUM(V605:AE605)</f>
        <v>0</v>
      </c>
      <c r="V605" s="95" t="n">
        <f aca="false" ca="false" dt2D="false" dtr="false" t="normal">V606</f>
        <v>0</v>
      </c>
      <c r="W605" s="95" t="n">
        <f aca="false" ca="false" dt2D="false" dtr="false" t="normal">W606</f>
        <v>0</v>
      </c>
      <c r="X605" s="95" t="n">
        <f aca="false" ca="false" dt2D="false" dtr="false" t="normal">X606</f>
        <v>0</v>
      </c>
      <c r="Y605" s="95" t="n">
        <f aca="false" ca="false" dt2D="false" dtr="false" t="normal">Y606</f>
        <v>0</v>
      </c>
      <c r="Z605" s="95" t="n">
        <f aca="false" ca="false" dt2D="false" dtr="false" t="normal">Z606</f>
        <v>0</v>
      </c>
      <c r="AA605" s="95" t="n">
        <f aca="false" ca="false" dt2D="false" dtr="false" t="normal">AA606</f>
        <v>0</v>
      </c>
      <c r="AB605" s="95" t="n">
        <f aca="false" ca="false" dt2D="false" dtr="false" t="normal">AB606</f>
        <v>0</v>
      </c>
      <c r="AC605" s="95" t="n">
        <f aca="false" ca="false" dt2D="false" dtr="false" t="normal">AC606</f>
        <v>0</v>
      </c>
      <c r="AD605" s="95" t="n">
        <f aca="false" ca="false" dt2D="false" dtr="false" t="normal">AD606</f>
        <v>0</v>
      </c>
      <c r="AE605" s="95" t="n">
        <f aca="false" ca="false" dt2D="false" dtr="false" t="normal">AE606</f>
        <v>0</v>
      </c>
    </row>
    <row customFormat="true" hidden="true" ht="33.2000007629395" outlineLevel="0" r="606" s="112">
      <c r="B606" s="128" t="n"/>
      <c r="C606" s="40" t="s">
        <v>109</v>
      </c>
      <c r="D606" s="8" t="n">
        <v>934</v>
      </c>
      <c r="E606" s="38" t="s">
        <v>59</v>
      </c>
      <c r="F606" s="38" t="s">
        <v>59</v>
      </c>
      <c r="G606" s="130" t="n">
        <v>5130010220</v>
      </c>
      <c r="H606" s="38" t="s">
        <v>110</v>
      </c>
      <c r="I606" s="39" t="n">
        <f aca="false" ca="false" dt2D="false" dtr="false" t="normal">SUM(J606:T606)</f>
        <v>0</v>
      </c>
      <c r="J606" s="95" t="n">
        <v>0</v>
      </c>
      <c r="K606" s="95" t="n">
        <v>0</v>
      </c>
      <c r="L606" s="95" t="n">
        <v>0</v>
      </c>
      <c r="M606" s="95" t="n">
        <v>0</v>
      </c>
      <c r="N606" s="95" t="n">
        <v>0</v>
      </c>
      <c r="O606" s="95" t="n">
        <v>0</v>
      </c>
      <c r="P606" s="95" t="n">
        <v>0</v>
      </c>
      <c r="Q606" s="95" t="n">
        <v>0</v>
      </c>
      <c r="R606" s="95" t="n">
        <v>0</v>
      </c>
      <c r="S606" s="95" t="n">
        <v>0</v>
      </c>
      <c r="T606" s="95" t="n">
        <v>0</v>
      </c>
      <c r="U606" s="39" t="n">
        <f aca="false" ca="false" dt2D="false" dtr="false" t="normal">SUM(V606:AE606)</f>
        <v>0</v>
      </c>
      <c r="V606" s="95" t="n">
        <v>0</v>
      </c>
      <c r="W606" s="95" t="n">
        <v>0</v>
      </c>
      <c r="X606" s="95" t="n">
        <v>0</v>
      </c>
      <c r="Y606" s="95" t="n">
        <v>0</v>
      </c>
      <c r="Z606" s="95" t="n">
        <v>0</v>
      </c>
      <c r="AA606" s="95" t="n">
        <v>0</v>
      </c>
      <c r="AB606" s="95" t="n">
        <v>0</v>
      </c>
      <c r="AC606" s="95" t="n">
        <v>0</v>
      </c>
      <c r="AD606" s="95" t="n">
        <v>0</v>
      </c>
      <c r="AE606" s="95" t="n">
        <v>0</v>
      </c>
    </row>
    <row customFormat="true" hidden="true" ht="63.6500015258789" outlineLevel="0" r="607" s="112">
      <c r="B607" s="128" t="n"/>
      <c r="C607" s="40" t="s">
        <v>133</v>
      </c>
      <c r="D607" s="8" t="n">
        <v>934</v>
      </c>
      <c r="E607" s="38" t="s">
        <v>59</v>
      </c>
      <c r="F607" s="38" t="s">
        <v>59</v>
      </c>
      <c r="G607" s="130" t="n">
        <v>5130010500</v>
      </c>
      <c r="H607" s="38" t="n"/>
      <c r="I607" s="39" t="n">
        <f aca="false" ca="false" dt2D="false" dtr="false" t="normal">SUM(J607:T607)</f>
        <v>0</v>
      </c>
      <c r="J607" s="95" t="n">
        <f aca="false" ca="false" dt2D="false" dtr="false" t="normal">J608</f>
        <v>0</v>
      </c>
      <c r="K607" s="95" t="n">
        <f aca="false" ca="false" dt2D="false" dtr="false" t="normal">K608</f>
        <v>0</v>
      </c>
      <c r="L607" s="95" t="n">
        <f aca="false" ca="false" dt2D="false" dtr="false" t="normal">L608</f>
        <v>0</v>
      </c>
      <c r="M607" s="95" t="n">
        <f aca="false" ca="false" dt2D="false" dtr="false" t="normal">M608</f>
        <v>0</v>
      </c>
      <c r="N607" s="95" t="n">
        <f aca="false" ca="false" dt2D="false" dtr="false" t="normal">N608</f>
        <v>0</v>
      </c>
      <c r="O607" s="95" t="n">
        <f aca="false" ca="false" dt2D="false" dtr="false" t="normal">O608</f>
        <v>0</v>
      </c>
      <c r="P607" s="95" t="n">
        <f aca="false" ca="false" dt2D="false" dtr="false" t="normal">P608</f>
        <v>0</v>
      </c>
      <c r="Q607" s="95" t="n">
        <f aca="false" ca="false" dt2D="false" dtr="false" t="normal">Q608</f>
        <v>0</v>
      </c>
      <c r="R607" s="95" t="n">
        <f aca="false" ca="false" dt2D="false" dtr="false" t="normal">R608</f>
        <v>0</v>
      </c>
      <c r="S607" s="95" t="n">
        <f aca="false" ca="false" dt2D="false" dtr="false" t="normal">S608</f>
        <v>0</v>
      </c>
      <c r="T607" s="95" t="n">
        <f aca="false" ca="false" dt2D="false" dtr="false" t="normal">T608</f>
        <v>0</v>
      </c>
      <c r="U607" s="39" t="n">
        <f aca="false" ca="false" dt2D="false" dtr="false" t="normal">SUM(V607:AE607)</f>
        <v>0</v>
      </c>
      <c r="V607" s="95" t="n">
        <f aca="false" ca="false" dt2D="false" dtr="false" t="normal">V608</f>
        <v>0</v>
      </c>
      <c r="W607" s="95" t="n">
        <f aca="false" ca="false" dt2D="false" dtr="false" t="normal">W608</f>
        <v>0</v>
      </c>
      <c r="X607" s="95" t="n">
        <f aca="false" ca="false" dt2D="false" dtr="false" t="normal">X608</f>
        <v>0</v>
      </c>
      <c r="Y607" s="95" t="n">
        <f aca="false" ca="false" dt2D="false" dtr="false" t="normal">Y608</f>
        <v>0</v>
      </c>
      <c r="Z607" s="95" t="n">
        <f aca="false" ca="false" dt2D="false" dtr="false" t="normal">Z608</f>
        <v>0</v>
      </c>
      <c r="AA607" s="95" t="n">
        <f aca="false" ca="false" dt2D="false" dtr="false" t="normal">AA608</f>
        <v>0</v>
      </c>
      <c r="AB607" s="95" t="n">
        <f aca="false" ca="false" dt2D="false" dtr="false" t="normal">AB608</f>
        <v>0</v>
      </c>
      <c r="AC607" s="95" t="n">
        <f aca="false" ca="false" dt2D="false" dtr="false" t="normal">AC608</f>
        <v>0</v>
      </c>
      <c r="AD607" s="95" t="n">
        <f aca="false" ca="false" dt2D="false" dtr="false" t="normal">AD608</f>
        <v>0</v>
      </c>
      <c r="AE607" s="95" t="n">
        <f aca="false" ca="false" dt2D="false" dtr="false" t="normal">AE608</f>
        <v>0</v>
      </c>
    </row>
    <row customFormat="true" hidden="true" ht="33.2000007629395" outlineLevel="0" r="608" s="112">
      <c r="B608" s="128" t="n"/>
      <c r="C608" s="40" t="s">
        <v>109</v>
      </c>
      <c r="D608" s="8" t="n">
        <v>934</v>
      </c>
      <c r="E608" s="38" t="s">
        <v>59</v>
      </c>
      <c r="F608" s="38" t="s">
        <v>59</v>
      </c>
      <c r="G608" s="130" t="n">
        <v>5130010500</v>
      </c>
      <c r="H608" s="38" t="s">
        <v>110</v>
      </c>
      <c r="I608" s="39" t="n">
        <f aca="false" ca="false" dt2D="false" dtr="false" t="normal">SUM(J608:T608)</f>
        <v>0</v>
      </c>
      <c r="J608" s="95" t="n"/>
      <c r="K608" s="95" t="n"/>
      <c r="L608" s="95" t="n"/>
      <c r="M608" s="95" t="n"/>
      <c r="N608" s="95" t="n"/>
      <c r="O608" s="95" t="n"/>
      <c r="P608" s="95" t="n"/>
      <c r="Q608" s="95" t="n"/>
      <c r="R608" s="95" t="n"/>
      <c r="S608" s="95" t="n"/>
      <c r="T608" s="95" t="n"/>
      <c r="U608" s="39" t="n">
        <f aca="false" ca="false" dt2D="false" dtr="false" t="normal">SUM(V608:AE608)</f>
        <v>0</v>
      </c>
      <c r="V608" s="95" t="n"/>
      <c r="W608" s="95" t="n"/>
      <c r="X608" s="95" t="n"/>
      <c r="Y608" s="95" t="n"/>
      <c r="Z608" s="95" t="n"/>
      <c r="AA608" s="95" t="n"/>
      <c r="AB608" s="95" t="n"/>
      <c r="AC608" s="95" t="n"/>
      <c r="AD608" s="95" t="n"/>
      <c r="AE608" s="95" t="n"/>
    </row>
    <row customFormat="true" ht="33.2000007629395" outlineLevel="0" r="609" s="112">
      <c r="B609" s="128" t="n"/>
      <c r="C609" s="40" t="s">
        <v>138</v>
      </c>
      <c r="D609" s="8" t="n">
        <v>934</v>
      </c>
      <c r="E609" s="38" t="s">
        <v>59</v>
      </c>
      <c r="F609" s="38" t="s">
        <v>59</v>
      </c>
      <c r="G609" s="130" t="n">
        <v>5140000000</v>
      </c>
      <c r="H609" s="38" t="n"/>
      <c r="I609" s="39" t="n">
        <f aca="false" ca="false" dt2D="false" dtr="false" t="normal">SUM(J609:T609)</f>
        <v>941000</v>
      </c>
      <c r="J609" s="95" t="n">
        <f aca="false" ca="false" dt2D="false" dtr="false" t="normal">J610</f>
        <v>861000</v>
      </c>
      <c r="K609" s="95" t="n">
        <f aca="false" ca="false" dt2D="false" dtr="false" t="normal">K610</f>
        <v>80000</v>
      </c>
      <c r="L609" s="95" t="n">
        <f aca="false" ca="false" dt2D="false" dtr="false" t="normal">L610</f>
        <v>0</v>
      </c>
      <c r="M609" s="95" t="n">
        <f aca="false" ca="false" dt2D="false" dtr="false" t="normal">M610</f>
        <v>0</v>
      </c>
      <c r="N609" s="95" t="n">
        <f aca="false" ca="false" dt2D="false" dtr="false" t="normal">N610</f>
        <v>0</v>
      </c>
      <c r="O609" s="95" t="n">
        <f aca="false" ca="false" dt2D="false" dtr="false" t="normal">O610</f>
        <v>0</v>
      </c>
      <c r="P609" s="95" t="n">
        <f aca="false" ca="false" dt2D="false" dtr="false" t="normal">P610</f>
        <v>0</v>
      </c>
      <c r="Q609" s="95" t="n">
        <f aca="false" ca="false" dt2D="false" dtr="false" t="normal">Q610</f>
        <v>0</v>
      </c>
      <c r="R609" s="95" t="n">
        <f aca="false" ca="false" dt2D="false" dtr="false" t="normal">R610</f>
        <v>0</v>
      </c>
      <c r="S609" s="95" t="n">
        <f aca="false" ca="false" dt2D="false" dtr="false" t="normal">S610</f>
        <v>0</v>
      </c>
      <c r="T609" s="95" t="n">
        <f aca="false" ca="false" dt2D="false" dtr="false" t="normal">T610</f>
        <v>0</v>
      </c>
      <c r="U609" s="39" t="n">
        <f aca="false" ca="false" dt2D="false" dtr="false" t="normal">SUM(V609:AE609)</f>
        <v>956000</v>
      </c>
      <c r="V609" s="95" t="n">
        <f aca="false" ca="false" dt2D="false" dtr="false" t="normal">V610</f>
        <v>956000</v>
      </c>
      <c r="W609" s="95" t="n">
        <f aca="false" ca="false" dt2D="false" dtr="false" t="normal">W610</f>
        <v>0</v>
      </c>
      <c r="X609" s="95" t="n">
        <f aca="false" ca="false" dt2D="false" dtr="false" t="normal">X610</f>
        <v>0</v>
      </c>
      <c r="Y609" s="95" t="n">
        <f aca="false" ca="false" dt2D="false" dtr="false" t="normal">Y610</f>
        <v>0</v>
      </c>
      <c r="Z609" s="95" t="n">
        <f aca="false" ca="false" dt2D="false" dtr="false" t="normal">Z610</f>
        <v>0</v>
      </c>
      <c r="AA609" s="95" t="n">
        <f aca="false" ca="false" dt2D="false" dtr="false" t="normal">AA610</f>
        <v>0</v>
      </c>
      <c r="AB609" s="95" t="n">
        <f aca="false" ca="false" dt2D="false" dtr="false" t="normal">AB610</f>
        <v>0</v>
      </c>
      <c r="AC609" s="95" t="n">
        <f aca="false" ca="false" dt2D="false" dtr="false" t="normal">AC610</f>
        <v>0</v>
      </c>
      <c r="AD609" s="95" t="n">
        <f aca="false" ca="false" dt2D="false" dtr="false" t="normal">AD610</f>
        <v>0</v>
      </c>
      <c r="AE609" s="95" t="n">
        <f aca="false" ca="false" dt2D="false" dtr="false" t="normal">AE610</f>
        <v>0</v>
      </c>
    </row>
    <row customFormat="true" ht="33.2000007629395" outlineLevel="0" r="610" s="112">
      <c r="B610" s="128" t="n"/>
      <c r="C610" s="40" t="s">
        <v>138</v>
      </c>
      <c r="D610" s="8" t="n">
        <v>934</v>
      </c>
      <c r="E610" s="38" t="s">
        <v>59</v>
      </c>
      <c r="F610" s="38" t="s">
        <v>59</v>
      </c>
      <c r="G610" s="130" t="n">
        <v>5140010610</v>
      </c>
      <c r="H610" s="38" t="n"/>
      <c r="I610" s="39" t="n">
        <f aca="false" ca="false" dt2D="false" dtr="false" t="normal">SUM(J610:T610)</f>
        <v>941000</v>
      </c>
      <c r="J610" s="95" t="n">
        <f aca="false" ca="false" dt2D="false" dtr="false" t="normal">J611</f>
        <v>861000</v>
      </c>
      <c r="K610" s="95" t="n">
        <f aca="false" ca="false" dt2D="false" dtr="false" t="normal">K611</f>
        <v>80000</v>
      </c>
      <c r="L610" s="95" t="n">
        <f aca="false" ca="false" dt2D="false" dtr="false" t="normal">L611</f>
        <v>0</v>
      </c>
      <c r="M610" s="95" t="n">
        <f aca="false" ca="false" dt2D="false" dtr="false" t="normal">M611</f>
        <v>0</v>
      </c>
      <c r="N610" s="95" t="n">
        <f aca="false" ca="false" dt2D="false" dtr="false" t="normal">N611</f>
        <v>0</v>
      </c>
      <c r="O610" s="95" t="n">
        <f aca="false" ca="false" dt2D="false" dtr="false" t="normal">O611</f>
        <v>0</v>
      </c>
      <c r="P610" s="95" t="n">
        <f aca="false" ca="false" dt2D="false" dtr="false" t="normal">P611</f>
        <v>0</v>
      </c>
      <c r="Q610" s="95" t="n">
        <f aca="false" ca="false" dt2D="false" dtr="false" t="normal">Q611</f>
        <v>0</v>
      </c>
      <c r="R610" s="95" t="n">
        <f aca="false" ca="false" dt2D="false" dtr="false" t="normal">R611</f>
        <v>0</v>
      </c>
      <c r="S610" s="95" t="n">
        <f aca="false" ca="false" dt2D="false" dtr="false" t="normal">S611</f>
        <v>0</v>
      </c>
      <c r="T610" s="95" t="n">
        <f aca="false" ca="false" dt2D="false" dtr="false" t="normal">T611</f>
        <v>0</v>
      </c>
      <c r="U610" s="39" t="n">
        <f aca="false" ca="false" dt2D="false" dtr="false" t="normal">SUM(V610:AE610)</f>
        <v>956000</v>
      </c>
      <c r="V610" s="95" t="n">
        <f aca="false" ca="false" dt2D="false" dtr="false" t="normal">V611</f>
        <v>956000</v>
      </c>
      <c r="W610" s="95" t="n">
        <f aca="false" ca="false" dt2D="false" dtr="false" t="normal">W611</f>
        <v>0</v>
      </c>
      <c r="X610" s="95" t="n">
        <f aca="false" ca="false" dt2D="false" dtr="false" t="normal">X611</f>
        <v>0</v>
      </c>
      <c r="Y610" s="95" t="n">
        <f aca="false" ca="false" dt2D="false" dtr="false" t="normal">Y611</f>
        <v>0</v>
      </c>
      <c r="Z610" s="95" t="n">
        <f aca="false" ca="false" dt2D="false" dtr="false" t="normal">Z611</f>
        <v>0</v>
      </c>
      <c r="AA610" s="95" t="n">
        <f aca="false" ca="false" dt2D="false" dtr="false" t="normal">AA611</f>
        <v>0</v>
      </c>
      <c r="AB610" s="95" t="n">
        <f aca="false" ca="false" dt2D="false" dtr="false" t="normal">AB611</f>
        <v>0</v>
      </c>
      <c r="AC610" s="95" t="n">
        <f aca="false" ca="false" dt2D="false" dtr="false" t="normal">AC611</f>
        <v>0</v>
      </c>
      <c r="AD610" s="95" t="n">
        <f aca="false" ca="false" dt2D="false" dtr="false" t="normal">AD611</f>
        <v>0</v>
      </c>
      <c r="AE610" s="95" t="n">
        <f aca="false" ca="false" dt2D="false" dtr="false" t="normal">AE611</f>
        <v>0</v>
      </c>
    </row>
    <row customFormat="true" ht="33.2000007629395" outlineLevel="0" r="611" s="112">
      <c r="B611" s="128" t="n"/>
      <c r="C611" s="40" t="s">
        <v>109</v>
      </c>
      <c r="D611" s="8" t="n">
        <v>934</v>
      </c>
      <c r="E611" s="38" t="s">
        <v>59</v>
      </c>
      <c r="F611" s="38" t="s">
        <v>59</v>
      </c>
      <c r="G611" s="130" t="n">
        <v>5140010610</v>
      </c>
      <c r="H611" s="38" t="s">
        <v>110</v>
      </c>
      <c r="I611" s="39" t="n">
        <f aca="false" ca="false" dt2D="false" dtr="false" t="normal">SUM(J611:T611)</f>
        <v>941000</v>
      </c>
      <c r="J611" s="95" t="n">
        <v>861000</v>
      </c>
      <c r="K611" s="95" t="n">
        <v>80000</v>
      </c>
      <c r="L611" s="95" t="n"/>
      <c r="M611" s="95" t="n"/>
      <c r="N611" s="95" t="n"/>
      <c r="O611" s="95" t="n"/>
      <c r="P611" s="95" t="n"/>
      <c r="Q611" s="95" t="n"/>
      <c r="R611" s="95" t="n"/>
      <c r="S611" s="95" t="n"/>
      <c r="T611" s="95" t="n">
        <v>0</v>
      </c>
      <c r="U611" s="39" t="n">
        <f aca="false" ca="false" dt2D="false" dtr="false" t="normal">SUM(V611:AE611)</f>
        <v>956000</v>
      </c>
      <c r="V611" s="95" t="n">
        <v>956000</v>
      </c>
      <c r="W611" s="95" t="n"/>
      <c r="X611" s="95" t="n"/>
      <c r="Y611" s="95" t="n"/>
      <c r="Z611" s="95" t="n"/>
      <c r="AA611" s="95" t="n"/>
      <c r="AB611" s="95" t="n"/>
      <c r="AC611" s="95" t="n"/>
      <c r="AD611" s="95" t="n"/>
      <c r="AE611" s="95" t="n">
        <v>0</v>
      </c>
    </row>
    <row customFormat="true" ht="19.3500003814697" outlineLevel="0" r="612" s="112">
      <c r="B612" s="128" t="n"/>
      <c r="C612" s="40" t="s">
        <v>142</v>
      </c>
      <c r="D612" s="8" t="n">
        <v>934</v>
      </c>
      <c r="E612" s="38" t="s">
        <v>59</v>
      </c>
      <c r="F612" s="38" t="s">
        <v>59</v>
      </c>
      <c r="G612" s="130" t="n">
        <v>5200000000</v>
      </c>
      <c r="H612" s="38" t="n"/>
      <c r="I612" s="39" t="n">
        <f aca="false" ca="false" dt2D="false" dtr="false" t="normal">SUM(J612:T612)</f>
        <v>14160800</v>
      </c>
      <c r="J612" s="95" t="n">
        <f aca="false" ca="false" dt2D="false" dtr="false" t="normal">J613+J618</f>
        <v>11107800</v>
      </c>
      <c r="K612" s="95" t="n">
        <f aca="false" ca="false" dt2D="false" dtr="false" t="normal">K613+K618</f>
        <v>3053000</v>
      </c>
      <c r="L612" s="95" t="n">
        <f aca="false" ca="false" dt2D="false" dtr="false" t="normal">L613+L618</f>
        <v>0</v>
      </c>
      <c r="M612" s="95" t="n">
        <f aca="false" ca="false" dt2D="false" dtr="false" t="normal">M613+M618</f>
        <v>0</v>
      </c>
      <c r="N612" s="95" t="n">
        <f aca="false" ca="false" dt2D="false" dtr="false" t="normal">N613+N618</f>
        <v>0</v>
      </c>
      <c r="O612" s="95" t="n">
        <f aca="false" ca="false" dt2D="false" dtr="false" t="normal">O613+O618</f>
        <v>0</v>
      </c>
      <c r="P612" s="95" t="n">
        <f aca="false" ca="false" dt2D="false" dtr="false" t="normal">P613+P618</f>
        <v>0</v>
      </c>
      <c r="Q612" s="95" t="n">
        <f aca="false" ca="false" dt2D="false" dtr="false" t="normal">Q613+Q618</f>
        <v>0</v>
      </c>
      <c r="R612" s="95" t="n">
        <f aca="false" ca="false" dt2D="false" dtr="false" t="normal">R613+R618</f>
        <v>0</v>
      </c>
      <c r="S612" s="95" t="n">
        <f aca="false" ca="false" dt2D="false" dtr="false" t="normal">S613+S618</f>
        <v>0</v>
      </c>
      <c r="T612" s="95" t="n">
        <f aca="false" ca="false" dt2D="false" dtr="false" t="normal">T613+T618</f>
        <v>0</v>
      </c>
      <c r="U612" s="39" t="n">
        <f aca="false" ca="false" dt2D="false" dtr="false" t="normal">SUM(V612:AE612)</f>
        <v>14310500</v>
      </c>
      <c r="V612" s="95" t="n">
        <f aca="false" ca="false" dt2D="false" dtr="false" t="normal">V613+V618</f>
        <v>14310500</v>
      </c>
      <c r="W612" s="95" t="n">
        <f aca="false" ca="false" dt2D="false" dtr="false" t="normal">W613+W618</f>
        <v>0</v>
      </c>
      <c r="X612" s="95" t="n">
        <f aca="false" ca="false" dt2D="false" dtr="false" t="normal">X613+X618</f>
        <v>0</v>
      </c>
      <c r="Y612" s="95" t="n">
        <f aca="false" ca="false" dt2D="false" dtr="false" t="normal">Y613+Y618</f>
        <v>0</v>
      </c>
      <c r="Z612" s="95" t="n">
        <f aca="false" ca="false" dt2D="false" dtr="false" t="normal">Z613+Z618</f>
        <v>0</v>
      </c>
      <c r="AA612" s="95" t="n">
        <f aca="false" ca="false" dt2D="false" dtr="false" t="normal">AA613+AA618</f>
        <v>0</v>
      </c>
      <c r="AB612" s="95" t="n">
        <f aca="false" ca="false" dt2D="false" dtr="false" t="normal">AB613+AB618</f>
        <v>0</v>
      </c>
      <c r="AC612" s="95" t="n">
        <f aca="false" ca="false" dt2D="false" dtr="false" t="normal">AC613+AC618</f>
        <v>0</v>
      </c>
      <c r="AD612" s="95" t="n">
        <f aca="false" ca="false" dt2D="false" dtr="false" t="normal">AD613+AD618</f>
        <v>0</v>
      </c>
      <c r="AE612" s="95" t="n">
        <f aca="false" ca="false" dt2D="false" dtr="false" t="normal">AE613+AE618</f>
        <v>0</v>
      </c>
    </row>
    <row customFormat="true" ht="19.3500003814697" outlineLevel="0" r="613" s="112">
      <c r="B613" s="128" t="n"/>
      <c r="C613" s="40" t="s">
        <v>153</v>
      </c>
      <c r="D613" s="8" t="n">
        <v>934</v>
      </c>
      <c r="E613" s="38" t="s">
        <v>59</v>
      </c>
      <c r="F613" s="38" t="s">
        <v>59</v>
      </c>
      <c r="G613" s="130" t="n">
        <v>5270000000</v>
      </c>
      <c r="H613" s="38" t="n"/>
      <c r="I613" s="39" t="n">
        <f aca="false" ca="false" dt2D="false" dtr="false" t="normal">SUM(J613:T613)</f>
        <v>11201900</v>
      </c>
      <c r="J613" s="95" t="n">
        <f aca="false" ca="false" dt2D="false" dtr="false" t="normal">J614</f>
        <v>8785900</v>
      </c>
      <c r="K613" s="95" t="n">
        <f aca="false" ca="false" dt2D="false" dtr="false" t="normal">K614</f>
        <v>2416000</v>
      </c>
      <c r="L613" s="95" t="n">
        <f aca="false" ca="false" dt2D="false" dtr="false" t="normal">L614</f>
        <v>0</v>
      </c>
      <c r="M613" s="95" t="n">
        <f aca="false" ca="false" dt2D="false" dtr="false" t="normal">M614</f>
        <v>0</v>
      </c>
      <c r="N613" s="95" t="n">
        <f aca="false" ca="false" dt2D="false" dtr="false" t="normal">N614</f>
        <v>0</v>
      </c>
      <c r="O613" s="95" t="n">
        <f aca="false" ca="false" dt2D="false" dtr="false" t="normal">O614</f>
        <v>0</v>
      </c>
      <c r="P613" s="95" t="n">
        <f aca="false" ca="false" dt2D="false" dtr="false" t="normal">P614</f>
        <v>0</v>
      </c>
      <c r="Q613" s="95" t="n">
        <f aca="false" ca="false" dt2D="false" dtr="false" t="normal">Q614</f>
        <v>0</v>
      </c>
      <c r="R613" s="95" t="n">
        <f aca="false" ca="false" dt2D="false" dtr="false" t="normal">R614</f>
        <v>0</v>
      </c>
      <c r="S613" s="95" t="n">
        <f aca="false" ca="false" dt2D="false" dtr="false" t="normal">S614</f>
        <v>0</v>
      </c>
      <c r="T613" s="95" t="n">
        <f aca="false" ca="false" dt2D="false" dtr="false" t="normal">T614</f>
        <v>0</v>
      </c>
      <c r="U613" s="39" t="n">
        <f aca="false" ca="false" dt2D="false" dtr="false" t="normal">SUM(V613:AE613)</f>
        <v>11320500</v>
      </c>
      <c r="V613" s="95" t="n">
        <f aca="false" ca="false" dt2D="false" dtr="false" t="normal">V614</f>
        <v>11320500</v>
      </c>
      <c r="W613" s="95" t="n">
        <f aca="false" ca="false" dt2D="false" dtr="false" t="normal">W614</f>
        <v>0</v>
      </c>
      <c r="X613" s="95" t="n">
        <f aca="false" ca="false" dt2D="false" dtr="false" t="normal">X614</f>
        <v>0</v>
      </c>
      <c r="Y613" s="95" t="n">
        <f aca="false" ca="false" dt2D="false" dtr="false" t="normal">Y614</f>
        <v>0</v>
      </c>
      <c r="Z613" s="95" t="n">
        <f aca="false" ca="false" dt2D="false" dtr="false" t="normal">Z614</f>
        <v>0</v>
      </c>
      <c r="AA613" s="95" t="n">
        <f aca="false" ca="false" dt2D="false" dtr="false" t="normal">AA614</f>
        <v>0</v>
      </c>
      <c r="AB613" s="95" t="n">
        <f aca="false" ca="false" dt2D="false" dtr="false" t="normal">AB614</f>
        <v>0</v>
      </c>
      <c r="AC613" s="95" t="n">
        <f aca="false" ca="false" dt2D="false" dtr="false" t="normal">AC614</f>
        <v>0</v>
      </c>
      <c r="AD613" s="95" t="n">
        <f aca="false" ca="false" dt2D="false" dtr="false" t="normal">AD614</f>
        <v>0</v>
      </c>
      <c r="AE613" s="95" t="n">
        <f aca="false" ca="false" dt2D="false" dtr="false" t="normal">AE614</f>
        <v>0</v>
      </c>
    </row>
    <row customFormat="true" ht="33.2000007629395" outlineLevel="0" r="614" s="112">
      <c r="B614" s="128" t="n"/>
      <c r="C614" s="40" t="s">
        <v>144</v>
      </c>
      <c r="D614" s="8" t="n">
        <v>934</v>
      </c>
      <c r="E614" s="38" t="s">
        <v>59</v>
      </c>
      <c r="F614" s="38" t="s">
        <v>59</v>
      </c>
      <c r="G614" s="130" t="n">
        <v>5270000590</v>
      </c>
      <c r="H614" s="38" t="n"/>
      <c r="I614" s="39" t="n">
        <f aca="false" ca="false" dt2D="false" dtr="false" t="normal">SUM(J614:T614)</f>
        <v>11201900</v>
      </c>
      <c r="J614" s="95" t="n">
        <f aca="false" ca="false" dt2D="false" dtr="false" t="normal">J615+J616+J617</f>
        <v>8785900</v>
      </c>
      <c r="K614" s="95" t="n">
        <f aca="false" ca="false" dt2D="false" dtr="false" t="normal">K615+K616+K617</f>
        <v>2416000</v>
      </c>
      <c r="L614" s="95" t="n">
        <f aca="false" ca="false" dt2D="false" dtr="false" t="normal">L615+L616+L617</f>
        <v>0</v>
      </c>
      <c r="M614" s="95" t="n">
        <f aca="false" ca="false" dt2D="false" dtr="false" t="normal">M615+M616+M617</f>
        <v>0</v>
      </c>
      <c r="N614" s="95" t="n">
        <f aca="false" ca="false" dt2D="false" dtr="false" t="normal">N615+N616+N617</f>
        <v>0</v>
      </c>
      <c r="O614" s="95" t="n">
        <f aca="false" ca="false" dt2D="false" dtr="false" t="normal">O615+O616+O617</f>
        <v>0</v>
      </c>
      <c r="P614" s="95" t="n">
        <f aca="false" ca="false" dt2D="false" dtr="false" t="normal">P615+P616+P617</f>
        <v>0</v>
      </c>
      <c r="Q614" s="95" t="n">
        <f aca="false" ca="false" dt2D="false" dtr="false" t="normal">Q615+Q616+Q617</f>
        <v>0</v>
      </c>
      <c r="R614" s="95" t="n">
        <f aca="false" ca="false" dt2D="false" dtr="false" t="normal">R615+R616+R617</f>
        <v>0</v>
      </c>
      <c r="S614" s="95" t="n">
        <f aca="false" ca="false" dt2D="false" dtr="false" t="normal">S615+S616+S617</f>
        <v>0</v>
      </c>
      <c r="T614" s="95" t="n">
        <f aca="false" ca="false" dt2D="false" dtr="false" t="normal">T615+T616+T617</f>
        <v>0</v>
      </c>
      <c r="U614" s="39" t="n">
        <f aca="false" ca="false" dt2D="false" dtr="false" t="normal">SUM(V614:AE614)</f>
        <v>11320500</v>
      </c>
      <c r="V614" s="95" t="n">
        <f aca="false" ca="false" dt2D="false" dtr="false" t="normal">V615+V616+V617</f>
        <v>11320500</v>
      </c>
      <c r="W614" s="95" t="n">
        <f aca="false" ca="false" dt2D="false" dtr="false" t="normal">W615+W616+W617</f>
        <v>0</v>
      </c>
      <c r="X614" s="95" t="n">
        <f aca="false" ca="false" dt2D="false" dtr="false" t="normal">X615+X616+X617</f>
        <v>0</v>
      </c>
      <c r="Y614" s="95" t="n">
        <f aca="false" ca="false" dt2D="false" dtr="false" t="normal">Y615+Y616+Y617</f>
        <v>0</v>
      </c>
      <c r="Z614" s="95" t="n">
        <f aca="false" ca="false" dt2D="false" dtr="false" t="normal">Z615+Z616+Z617</f>
        <v>0</v>
      </c>
      <c r="AA614" s="95" t="n">
        <f aca="false" ca="false" dt2D="false" dtr="false" t="normal">AA615+AA616+AA617</f>
        <v>0</v>
      </c>
      <c r="AB614" s="95" t="n">
        <f aca="false" ca="false" dt2D="false" dtr="false" t="normal">AB615+AB616+AB617</f>
        <v>0</v>
      </c>
      <c r="AC614" s="95" t="n">
        <f aca="false" ca="false" dt2D="false" dtr="false" t="normal">AC615+AC616+AC617</f>
        <v>0</v>
      </c>
      <c r="AD614" s="95" t="n">
        <f aca="false" ca="false" dt2D="false" dtr="false" t="normal">AD615+AD616+AD617</f>
        <v>0</v>
      </c>
      <c r="AE614" s="95" t="n">
        <f aca="false" ca="false" dt2D="false" dtr="false" t="normal">AE615+AE616+AE617</f>
        <v>0</v>
      </c>
    </row>
    <row customFormat="true" ht="63.6500015258789" outlineLevel="0" r="615" s="112">
      <c r="B615" s="128" t="n"/>
      <c r="C615" s="40" t="s">
        <v>106</v>
      </c>
      <c r="D615" s="8" t="n">
        <v>934</v>
      </c>
      <c r="E615" s="38" t="s">
        <v>59</v>
      </c>
      <c r="F615" s="38" t="s">
        <v>59</v>
      </c>
      <c r="G615" s="130" t="n">
        <v>5270000590</v>
      </c>
      <c r="H615" s="38" t="s">
        <v>107</v>
      </c>
      <c r="I615" s="39" t="n">
        <f aca="false" ca="false" dt2D="false" dtr="false" t="normal">SUM(J615:T615)</f>
        <v>9357700</v>
      </c>
      <c r="J615" s="95" t="n">
        <v>7168200</v>
      </c>
      <c r="K615" s="95" t="n">
        <v>2189500</v>
      </c>
      <c r="L615" s="95" t="n"/>
      <c r="M615" s="95" t="n"/>
      <c r="N615" s="95" t="n"/>
      <c r="O615" s="95" t="n"/>
      <c r="P615" s="95" t="n"/>
      <c r="Q615" s="95" t="n"/>
      <c r="R615" s="95" t="n"/>
      <c r="S615" s="95" t="n"/>
      <c r="T615" s="95" t="n">
        <v>0</v>
      </c>
      <c r="U615" s="39" t="n">
        <f aca="false" ca="false" dt2D="false" dtr="false" t="normal">SUM(V615:AE615)</f>
        <v>9456800</v>
      </c>
      <c r="V615" s="95" t="n">
        <v>9456800</v>
      </c>
      <c r="W615" s="95" t="n"/>
      <c r="X615" s="95" t="n"/>
      <c r="Y615" s="95" t="n"/>
      <c r="Z615" s="95" t="n"/>
      <c r="AA615" s="95" t="n"/>
      <c r="AB615" s="95" t="n"/>
      <c r="AC615" s="95" t="n"/>
      <c r="AD615" s="95" t="n"/>
      <c r="AE615" s="95" t="n">
        <v>0</v>
      </c>
    </row>
    <row customFormat="true" ht="33.2000007629395" outlineLevel="0" r="616" s="112">
      <c r="B616" s="128" t="n"/>
      <c r="C616" s="40" t="s">
        <v>109</v>
      </c>
      <c r="D616" s="8" t="n">
        <v>934</v>
      </c>
      <c r="E616" s="38" t="s">
        <v>59</v>
      </c>
      <c r="F616" s="38" t="s">
        <v>59</v>
      </c>
      <c r="G616" s="130" t="n">
        <v>5270000590</v>
      </c>
      <c r="H616" s="38" t="s">
        <v>110</v>
      </c>
      <c r="I616" s="39" t="n">
        <f aca="false" ca="false" dt2D="false" dtr="false" t="normal">SUM(J616:T616)</f>
        <v>1836400</v>
      </c>
      <c r="J616" s="95" t="n">
        <v>1609500</v>
      </c>
      <c r="K616" s="95" t="n">
        <v>226900</v>
      </c>
      <c r="L616" s="95" t="n"/>
      <c r="M616" s="95" t="n"/>
      <c r="N616" s="95" t="n"/>
      <c r="O616" s="95" t="n"/>
      <c r="P616" s="95" t="n"/>
      <c r="Q616" s="95" t="n"/>
      <c r="R616" s="95" t="n"/>
      <c r="S616" s="95" t="n"/>
      <c r="T616" s="95" t="n">
        <v>0</v>
      </c>
      <c r="U616" s="39" t="n">
        <f aca="false" ca="false" dt2D="false" dtr="false" t="normal">SUM(V616:AE616)</f>
        <v>1855800</v>
      </c>
      <c r="V616" s="95" t="n">
        <v>1855800</v>
      </c>
      <c r="W616" s="95" t="n"/>
      <c r="X616" s="95" t="n"/>
      <c r="Y616" s="95" t="n"/>
      <c r="Z616" s="95" t="n"/>
      <c r="AA616" s="95" t="n"/>
      <c r="AB616" s="95" t="n"/>
      <c r="AC616" s="95" t="n"/>
      <c r="AD616" s="95" t="n"/>
      <c r="AE616" s="95" t="n">
        <v>0</v>
      </c>
    </row>
    <row customFormat="true" ht="19.3500003814697" outlineLevel="0" r="617" s="112">
      <c r="B617" s="128" t="n"/>
      <c r="C617" s="40" t="s">
        <v>113</v>
      </c>
      <c r="D617" s="8" t="n">
        <v>934</v>
      </c>
      <c r="E617" s="38" t="s">
        <v>59</v>
      </c>
      <c r="F617" s="38" t="s">
        <v>59</v>
      </c>
      <c r="G617" s="130" t="n">
        <v>5270000590</v>
      </c>
      <c r="H617" s="38" t="s">
        <v>114</v>
      </c>
      <c r="I617" s="39" t="n">
        <f aca="false" ca="false" dt2D="false" dtr="false" t="normal">SUM(J617:T617)</f>
        <v>7800</v>
      </c>
      <c r="J617" s="95" t="n">
        <v>8200</v>
      </c>
      <c r="K617" s="95" t="n">
        <v>-400</v>
      </c>
      <c r="L617" s="95" t="n"/>
      <c r="M617" s="95" t="n"/>
      <c r="N617" s="95" t="n"/>
      <c r="O617" s="95" t="n"/>
      <c r="P617" s="95" t="n"/>
      <c r="Q617" s="95" t="n"/>
      <c r="R617" s="95" t="n"/>
      <c r="S617" s="95" t="n"/>
      <c r="T617" s="95" t="n">
        <v>0</v>
      </c>
      <c r="U617" s="39" t="n">
        <f aca="false" ca="false" dt2D="false" dtr="false" t="normal">SUM(V617:AE617)</f>
        <v>7900</v>
      </c>
      <c r="V617" s="95" t="n">
        <v>7900</v>
      </c>
      <c r="W617" s="95" t="n"/>
      <c r="X617" s="95" t="n"/>
      <c r="Y617" s="95" t="n"/>
      <c r="Z617" s="95" t="n"/>
      <c r="AA617" s="95" t="n"/>
      <c r="AB617" s="95" t="n"/>
      <c r="AC617" s="95" t="n"/>
      <c r="AD617" s="95" t="n"/>
      <c r="AE617" s="95" t="n">
        <v>0</v>
      </c>
    </row>
    <row customFormat="true" ht="33.2000007629395" outlineLevel="0" r="618" s="112">
      <c r="B618" s="128" t="n"/>
      <c r="C618" s="40" t="s">
        <v>154</v>
      </c>
      <c r="D618" s="8" t="n">
        <v>934</v>
      </c>
      <c r="E618" s="38" t="s">
        <v>59</v>
      </c>
      <c r="F618" s="38" t="s">
        <v>59</v>
      </c>
      <c r="G618" s="130" t="n">
        <v>5280000000</v>
      </c>
      <c r="H618" s="38" t="n"/>
      <c r="I618" s="39" t="n">
        <f aca="false" ca="false" dt2D="false" dtr="false" t="normal">SUM(J618:T618)</f>
        <v>2958900</v>
      </c>
      <c r="J618" s="95" t="n">
        <f aca="false" ca="false" dt2D="false" dtr="false" t="normal">J619</f>
        <v>2321900</v>
      </c>
      <c r="K618" s="95" t="n">
        <f aca="false" ca="false" dt2D="false" dtr="false" t="normal">K619</f>
        <v>637000</v>
      </c>
      <c r="L618" s="95" t="n">
        <f aca="false" ca="false" dt2D="false" dtr="false" t="normal">L619</f>
        <v>0</v>
      </c>
      <c r="M618" s="95" t="n">
        <f aca="false" ca="false" dt2D="false" dtr="false" t="normal">M619</f>
        <v>0</v>
      </c>
      <c r="N618" s="95" t="n">
        <f aca="false" ca="false" dt2D="false" dtr="false" t="normal">N619</f>
        <v>0</v>
      </c>
      <c r="O618" s="95" t="n">
        <f aca="false" ca="false" dt2D="false" dtr="false" t="normal">O619</f>
        <v>0</v>
      </c>
      <c r="P618" s="95" t="n">
        <f aca="false" ca="false" dt2D="false" dtr="false" t="normal">P619</f>
        <v>0</v>
      </c>
      <c r="Q618" s="95" t="n">
        <f aca="false" ca="false" dt2D="false" dtr="false" t="normal">Q619</f>
        <v>0</v>
      </c>
      <c r="R618" s="95" t="n">
        <f aca="false" ca="false" dt2D="false" dtr="false" t="normal">R619</f>
        <v>0</v>
      </c>
      <c r="S618" s="95" t="n">
        <f aca="false" ca="false" dt2D="false" dtr="false" t="normal">S619</f>
        <v>0</v>
      </c>
      <c r="T618" s="95" t="n">
        <f aca="false" ca="false" dt2D="false" dtr="false" t="normal">T619</f>
        <v>0</v>
      </c>
      <c r="U618" s="39" t="n">
        <f aca="false" ca="false" dt2D="false" dtr="false" t="normal">SUM(V618:AE618)</f>
        <v>2990000</v>
      </c>
      <c r="V618" s="95" t="n">
        <f aca="false" ca="false" dt2D="false" dtr="false" t="normal">V619</f>
        <v>2990000</v>
      </c>
      <c r="W618" s="95" t="n">
        <f aca="false" ca="false" dt2D="false" dtr="false" t="normal">W619</f>
        <v>0</v>
      </c>
      <c r="X618" s="95" t="n">
        <f aca="false" ca="false" dt2D="false" dtr="false" t="normal">X619</f>
        <v>0</v>
      </c>
      <c r="Y618" s="95" t="n">
        <f aca="false" ca="false" dt2D="false" dtr="false" t="normal">Y619</f>
        <v>0</v>
      </c>
      <c r="Z618" s="95" t="n">
        <f aca="false" ca="false" dt2D="false" dtr="false" t="normal">Z619</f>
        <v>0</v>
      </c>
      <c r="AA618" s="95" t="n">
        <f aca="false" ca="false" dt2D="false" dtr="false" t="normal">AA619</f>
        <v>0</v>
      </c>
      <c r="AB618" s="95" t="n">
        <f aca="false" ca="false" dt2D="false" dtr="false" t="normal">AB619</f>
        <v>0</v>
      </c>
      <c r="AC618" s="95" t="n">
        <f aca="false" ca="false" dt2D="false" dtr="false" t="normal">AC619</f>
        <v>0</v>
      </c>
      <c r="AD618" s="95" t="n">
        <f aca="false" ca="false" dt2D="false" dtr="false" t="normal">AD619</f>
        <v>0</v>
      </c>
      <c r="AE618" s="95" t="n">
        <f aca="false" ca="false" dt2D="false" dtr="false" t="normal">AE619</f>
        <v>0</v>
      </c>
    </row>
    <row customFormat="true" ht="33.2000007629395" outlineLevel="0" r="619" s="112">
      <c r="B619" s="128" t="n"/>
      <c r="C619" s="40" t="s">
        <v>155</v>
      </c>
      <c r="D619" s="8" t="n">
        <v>934</v>
      </c>
      <c r="E619" s="38" t="s">
        <v>59</v>
      </c>
      <c r="F619" s="38" t="s">
        <v>59</v>
      </c>
      <c r="G619" s="130" t="n">
        <v>5280000590</v>
      </c>
      <c r="H619" s="38" t="n"/>
      <c r="I619" s="39" t="n">
        <f aca="false" ca="false" dt2D="false" dtr="false" t="normal">SUM(J619:T619)</f>
        <v>2958900</v>
      </c>
      <c r="J619" s="95" t="n">
        <f aca="false" ca="false" dt2D="false" dtr="false" t="normal">J620+J621+J622</f>
        <v>2321900</v>
      </c>
      <c r="K619" s="95" t="n">
        <f aca="false" ca="false" dt2D="false" dtr="false" t="normal">K620+K621+K622</f>
        <v>637000</v>
      </c>
      <c r="L619" s="95" t="n">
        <f aca="false" ca="false" dt2D="false" dtr="false" t="normal">L620+L621+L622</f>
        <v>0</v>
      </c>
      <c r="M619" s="95" t="n">
        <f aca="false" ca="false" dt2D="false" dtr="false" t="normal">M620+M621+M622</f>
        <v>0</v>
      </c>
      <c r="N619" s="95" t="n">
        <f aca="false" ca="false" dt2D="false" dtr="false" t="normal">N620+N621+N622</f>
        <v>0</v>
      </c>
      <c r="O619" s="95" t="n">
        <f aca="false" ca="false" dt2D="false" dtr="false" t="normal">O620+O621+O622</f>
        <v>0</v>
      </c>
      <c r="P619" s="95" t="n">
        <f aca="false" ca="false" dt2D="false" dtr="false" t="normal">P620+P621+P622</f>
        <v>0</v>
      </c>
      <c r="Q619" s="95" t="n">
        <f aca="false" ca="false" dt2D="false" dtr="false" t="normal">Q620+Q621+Q622</f>
        <v>0</v>
      </c>
      <c r="R619" s="95" t="n">
        <f aca="false" ca="false" dt2D="false" dtr="false" t="normal">R620+R621+R622</f>
        <v>0</v>
      </c>
      <c r="S619" s="95" t="n">
        <f aca="false" ca="false" dt2D="false" dtr="false" t="normal">S620+S621+S622</f>
        <v>0</v>
      </c>
      <c r="T619" s="95" t="n">
        <f aca="false" ca="false" dt2D="false" dtr="false" t="normal">T620+T621+T622</f>
        <v>0</v>
      </c>
      <c r="U619" s="39" t="n">
        <f aca="false" ca="false" dt2D="false" dtr="false" t="normal">SUM(V619:AE619)</f>
        <v>2990000</v>
      </c>
      <c r="V619" s="95" t="n">
        <f aca="false" ca="false" dt2D="false" dtr="false" t="normal">V620+V621+V622</f>
        <v>2990000</v>
      </c>
      <c r="W619" s="95" t="n">
        <f aca="false" ca="false" dt2D="false" dtr="false" t="normal">W620+W621+W622</f>
        <v>0</v>
      </c>
      <c r="X619" s="95" t="n">
        <f aca="false" ca="false" dt2D="false" dtr="false" t="normal">X620+X621+X622</f>
        <v>0</v>
      </c>
      <c r="Y619" s="95" t="n">
        <f aca="false" ca="false" dt2D="false" dtr="false" t="normal">Y620+Y621+Y622</f>
        <v>0</v>
      </c>
      <c r="Z619" s="95" t="n">
        <f aca="false" ca="false" dt2D="false" dtr="false" t="normal">Z620+Z621+Z622</f>
        <v>0</v>
      </c>
      <c r="AA619" s="95" t="n">
        <f aca="false" ca="false" dt2D="false" dtr="false" t="normal">AA620+AA621+AA622</f>
        <v>0</v>
      </c>
      <c r="AB619" s="95" t="n">
        <f aca="false" ca="false" dt2D="false" dtr="false" t="normal">AB620+AB621+AB622</f>
        <v>0</v>
      </c>
      <c r="AC619" s="95" t="n">
        <f aca="false" ca="false" dt2D="false" dtr="false" t="normal">AC620+AC621+AC622</f>
        <v>0</v>
      </c>
      <c r="AD619" s="95" t="n">
        <f aca="false" ca="false" dt2D="false" dtr="false" t="normal">AD620+AD621+AD622</f>
        <v>0</v>
      </c>
      <c r="AE619" s="95" t="n">
        <f aca="false" ca="false" dt2D="false" dtr="false" t="normal">AE620+AE621+AE622</f>
        <v>0</v>
      </c>
    </row>
    <row customFormat="true" ht="63.6500015258789" outlineLevel="0" r="620" s="112">
      <c r="B620" s="128" t="n"/>
      <c r="C620" s="40" t="s">
        <v>106</v>
      </c>
      <c r="D620" s="8" t="n">
        <v>934</v>
      </c>
      <c r="E620" s="38" t="s">
        <v>59</v>
      </c>
      <c r="F620" s="38" t="s">
        <v>59</v>
      </c>
      <c r="G620" s="130" t="n">
        <v>5280000590</v>
      </c>
      <c r="H620" s="38" t="s">
        <v>107</v>
      </c>
      <c r="I620" s="39" t="n">
        <f aca="false" ca="false" dt2D="false" dtr="false" t="normal">SUM(J620:T620)</f>
        <v>2800000</v>
      </c>
      <c r="J620" s="95" t="n">
        <v>2153500</v>
      </c>
      <c r="K620" s="95" t="n">
        <v>646500</v>
      </c>
      <c r="L620" s="95" t="n"/>
      <c r="M620" s="95" t="n"/>
      <c r="N620" s="95" t="n"/>
      <c r="O620" s="95" t="n"/>
      <c r="P620" s="95" t="n"/>
      <c r="Q620" s="95" t="n"/>
      <c r="R620" s="95" t="n"/>
      <c r="S620" s="95" t="n"/>
      <c r="T620" s="95" t="n">
        <v>0</v>
      </c>
      <c r="U620" s="39" t="n">
        <f aca="false" ca="false" dt2D="false" dtr="false" t="normal">SUM(V620:AE620)</f>
        <v>2829600</v>
      </c>
      <c r="V620" s="95" t="n">
        <v>2829600</v>
      </c>
      <c r="W620" s="95" t="n"/>
      <c r="X620" s="95" t="n"/>
      <c r="Y620" s="95" t="n"/>
      <c r="Z620" s="95" t="n"/>
      <c r="AA620" s="95" t="n"/>
      <c r="AB620" s="95" t="n"/>
      <c r="AC620" s="95" t="n"/>
      <c r="AD620" s="95" t="n"/>
      <c r="AE620" s="95" t="n">
        <v>0</v>
      </c>
    </row>
    <row customFormat="true" ht="33.2000007629395" outlineLevel="0" r="621" s="112">
      <c r="B621" s="128" t="n"/>
      <c r="C621" s="40" t="s">
        <v>109</v>
      </c>
      <c r="D621" s="8" t="n">
        <v>934</v>
      </c>
      <c r="E621" s="38" t="s">
        <v>59</v>
      </c>
      <c r="F621" s="38" t="s">
        <v>59</v>
      </c>
      <c r="G621" s="130" t="n">
        <v>5280000590</v>
      </c>
      <c r="H621" s="38" t="s">
        <v>110</v>
      </c>
      <c r="I621" s="39" t="n">
        <f aca="false" ca="false" dt2D="false" dtr="false" t="normal">SUM(J621:T621)</f>
        <v>157200</v>
      </c>
      <c r="J621" s="95" t="n">
        <v>166600</v>
      </c>
      <c r="K621" s="95" t="n">
        <v>-9400</v>
      </c>
      <c r="L621" s="95" t="n"/>
      <c r="M621" s="95" t="n"/>
      <c r="N621" s="95" t="n"/>
      <c r="O621" s="95" t="n"/>
      <c r="P621" s="95" t="n"/>
      <c r="Q621" s="95" t="n"/>
      <c r="R621" s="95" t="n"/>
      <c r="S621" s="95" t="n"/>
      <c r="T621" s="95" t="n">
        <v>0</v>
      </c>
      <c r="U621" s="39" t="n">
        <f aca="false" ca="false" dt2D="false" dtr="false" t="normal">SUM(V621:AE621)</f>
        <v>158700</v>
      </c>
      <c r="V621" s="95" t="n">
        <v>158700</v>
      </c>
      <c r="W621" s="95" t="n"/>
      <c r="X621" s="95" t="n"/>
      <c r="Y621" s="95" t="n"/>
      <c r="Z621" s="95" t="n"/>
      <c r="AA621" s="95" t="n"/>
      <c r="AB621" s="95" t="n"/>
      <c r="AC621" s="95" t="n"/>
      <c r="AD621" s="95" t="n"/>
      <c r="AE621" s="95" t="n">
        <v>0</v>
      </c>
    </row>
    <row customFormat="true" ht="19.3500003814697" outlineLevel="0" r="622" s="112">
      <c r="B622" s="128" t="n"/>
      <c r="C622" s="40" t="s">
        <v>113</v>
      </c>
      <c r="D622" s="8" t="n">
        <v>934</v>
      </c>
      <c r="E622" s="38" t="s">
        <v>59</v>
      </c>
      <c r="F622" s="38" t="s">
        <v>59</v>
      </c>
      <c r="G622" s="130" t="n">
        <v>5280000590</v>
      </c>
      <c r="H622" s="38" t="s">
        <v>114</v>
      </c>
      <c r="I622" s="39" t="n">
        <f aca="false" ca="false" dt2D="false" dtr="false" t="normal">SUM(J622:T622)</f>
        <v>1700</v>
      </c>
      <c r="J622" s="95" t="n">
        <v>1800</v>
      </c>
      <c r="K622" s="95" t="n">
        <v>-100</v>
      </c>
      <c r="L622" s="95" t="n"/>
      <c r="M622" s="95" t="n"/>
      <c r="N622" s="95" t="n"/>
      <c r="O622" s="95" t="n"/>
      <c r="P622" s="95" t="n"/>
      <c r="Q622" s="95" t="n"/>
      <c r="R622" s="95" t="n"/>
      <c r="S622" s="95" t="n"/>
      <c r="T622" s="95" t="n">
        <v>0</v>
      </c>
      <c r="U622" s="39" t="n">
        <f aca="false" ca="false" dt2D="false" dtr="false" t="normal">SUM(V622:AE622)</f>
        <v>1700</v>
      </c>
      <c r="V622" s="95" t="n">
        <v>1700</v>
      </c>
      <c r="W622" s="95" t="n"/>
      <c r="X622" s="95" t="n"/>
      <c r="Y622" s="95" t="n"/>
      <c r="Z622" s="95" t="n"/>
      <c r="AA622" s="95" t="n"/>
      <c r="AB622" s="95" t="n"/>
      <c r="AC622" s="95" t="n"/>
      <c r="AD622" s="95" t="n"/>
      <c r="AE622" s="95" t="n">
        <v>0</v>
      </c>
    </row>
    <row customFormat="true" ht="33.2000007629395" outlineLevel="0" r="623" s="112">
      <c r="B623" s="128" t="n"/>
      <c r="C623" s="40" t="s">
        <v>156</v>
      </c>
      <c r="D623" s="8" t="n">
        <v>934</v>
      </c>
      <c r="E623" s="38" t="s">
        <v>59</v>
      </c>
      <c r="F623" s="38" t="s">
        <v>59</v>
      </c>
      <c r="G623" s="130" t="n">
        <v>5300000000</v>
      </c>
      <c r="H623" s="38" t="n"/>
      <c r="I623" s="39" t="n">
        <f aca="false" ca="false" dt2D="false" dtr="false" t="normal">SUM(J623:T623)</f>
        <v>677600</v>
      </c>
      <c r="J623" s="95" t="n">
        <f aca="false" ca="false" dt2D="false" dtr="false" t="normal">J624</f>
        <v>987700</v>
      </c>
      <c r="K623" s="95" t="n">
        <f aca="false" ca="false" dt2D="false" dtr="false" t="normal">K624</f>
        <v>-310100</v>
      </c>
      <c r="L623" s="95" t="n">
        <f aca="false" ca="false" dt2D="false" dtr="false" t="normal">L624</f>
        <v>0</v>
      </c>
      <c r="M623" s="95" t="n">
        <f aca="false" ca="false" dt2D="false" dtr="false" t="normal">M624</f>
        <v>0</v>
      </c>
      <c r="N623" s="95" t="n">
        <f aca="false" ca="false" dt2D="false" dtr="false" t="normal">N624</f>
        <v>0</v>
      </c>
      <c r="O623" s="95" t="n">
        <f aca="false" ca="false" dt2D="false" dtr="false" t="normal">O624</f>
        <v>0</v>
      </c>
      <c r="P623" s="95" t="n">
        <f aca="false" ca="false" dt2D="false" dtr="false" t="normal">P624</f>
        <v>0</v>
      </c>
      <c r="Q623" s="95" t="n">
        <f aca="false" ca="false" dt2D="false" dtr="false" t="normal">Q624</f>
        <v>0</v>
      </c>
      <c r="R623" s="95" t="n">
        <f aca="false" ca="false" dt2D="false" dtr="false" t="normal">R624</f>
        <v>0</v>
      </c>
      <c r="S623" s="95" t="n">
        <f aca="false" ca="false" dt2D="false" dtr="false" t="normal">S624</f>
        <v>0</v>
      </c>
      <c r="T623" s="95" t="n">
        <f aca="false" ca="false" dt2D="false" dtr="false" t="normal">T624</f>
        <v>0</v>
      </c>
      <c r="U623" s="39" t="n">
        <f aca="false" ca="false" dt2D="false" dtr="false" t="normal">SUM(V623:AE623)</f>
        <v>957600</v>
      </c>
      <c r="V623" s="95" t="n">
        <f aca="false" ca="false" dt2D="false" dtr="false" t="normal">V624</f>
        <v>957600</v>
      </c>
      <c r="W623" s="95" t="n">
        <f aca="false" ca="false" dt2D="false" dtr="false" t="normal">W624</f>
        <v>0</v>
      </c>
      <c r="X623" s="95" t="n">
        <f aca="false" ca="false" dt2D="false" dtr="false" t="normal">X624</f>
        <v>0</v>
      </c>
      <c r="Y623" s="95" t="n">
        <f aca="false" ca="false" dt2D="false" dtr="false" t="normal">Y624</f>
        <v>0</v>
      </c>
      <c r="Z623" s="95" t="n">
        <f aca="false" ca="false" dt2D="false" dtr="false" t="normal">Z624</f>
        <v>0</v>
      </c>
      <c r="AA623" s="95" t="n">
        <f aca="false" ca="false" dt2D="false" dtr="false" t="normal">AA624</f>
        <v>0</v>
      </c>
      <c r="AB623" s="95" t="n">
        <f aca="false" ca="false" dt2D="false" dtr="false" t="normal">AB624</f>
        <v>0</v>
      </c>
      <c r="AC623" s="95" t="n">
        <f aca="false" ca="false" dt2D="false" dtr="false" t="normal">AC624</f>
        <v>0</v>
      </c>
      <c r="AD623" s="95" t="n">
        <f aca="false" ca="false" dt2D="false" dtr="false" t="normal">AD624</f>
        <v>0</v>
      </c>
      <c r="AE623" s="95" t="n">
        <f aca="false" ca="false" dt2D="false" dtr="false" t="normal">AE624</f>
        <v>0</v>
      </c>
    </row>
    <row customFormat="true" ht="19.3500003814697" outlineLevel="0" r="624" s="112">
      <c r="B624" s="128" t="n"/>
      <c r="C624" s="40" t="s">
        <v>159</v>
      </c>
      <c r="D624" s="8" t="n">
        <v>934</v>
      </c>
      <c r="E624" s="38" t="s">
        <v>59</v>
      </c>
      <c r="F624" s="38" t="s">
        <v>59</v>
      </c>
      <c r="G624" s="130" t="n">
        <v>5320000000</v>
      </c>
      <c r="H624" s="38" t="n"/>
      <c r="I624" s="39" t="n">
        <f aca="false" ca="false" dt2D="false" dtr="false" t="normal">SUM(J624:T624)</f>
        <v>677600</v>
      </c>
      <c r="J624" s="95" t="n">
        <f aca="false" ca="false" dt2D="false" dtr="false" t="normal">J625</f>
        <v>987700</v>
      </c>
      <c r="K624" s="95" t="n">
        <f aca="false" ca="false" dt2D="false" dtr="false" t="normal">K625</f>
        <v>-310100</v>
      </c>
      <c r="L624" s="95" t="n">
        <f aca="false" ca="false" dt2D="false" dtr="false" t="normal">L625</f>
        <v>0</v>
      </c>
      <c r="M624" s="95" t="n">
        <f aca="false" ca="false" dt2D="false" dtr="false" t="normal">M625</f>
        <v>0</v>
      </c>
      <c r="N624" s="95" t="n">
        <f aca="false" ca="false" dt2D="false" dtr="false" t="normal">N625</f>
        <v>0</v>
      </c>
      <c r="O624" s="95" t="n">
        <f aca="false" ca="false" dt2D="false" dtr="false" t="normal">O625</f>
        <v>0</v>
      </c>
      <c r="P624" s="95" t="n">
        <f aca="false" ca="false" dt2D="false" dtr="false" t="normal">P625</f>
        <v>0</v>
      </c>
      <c r="Q624" s="95" t="n">
        <f aca="false" ca="false" dt2D="false" dtr="false" t="normal">Q625</f>
        <v>0</v>
      </c>
      <c r="R624" s="95" t="n">
        <f aca="false" ca="false" dt2D="false" dtr="false" t="normal">R625</f>
        <v>0</v>
      </c>
      <c r="S624" s="95" t="n">
        <f aca="false" ca="false" dt2D="false" dtr="false" t="normal">S625</f>
        <v>0</v>
      </c>
      <c r="T624" s="95" t="n">
        <f aca="false" ca="false" dt2D="false" dtr="false" t="normal">T625</f>
        <v>0</v>
      </c>
      <c r="U624" s="39" t="n">
        <f aca="false" ca="false" dt2D="false" dtr="false" t="normal">SUM(V624:AE624)</f>
        <v>957600</v>
      </c>
      <c r="V624" s="95" t="n">
        <f aca="false" ca="false" dt2D="false" dtr="false" t="normal">V625</f>
        <v>957600</v>
      </c>
      <c r="W624" s="95" t="n">
        <f aca="false" ca="false" dt2D="false" dtr="false" t="normal">W625</f>
        <v>0</v>
      </c>
      <c r="X624" s="95" t="n">
        <f aca="false" ca="false" dt2D="false" dtr="false" t="normal">X625</f>
        <v>0</v>
      </c>
      <c r="Y624" s="95" t="n">
        <f aca="false" ca="false" dt2D="false" dtr="false" t="normal">Y625</f>
        <v>0</v>
      </c>
      <c r="Z624" s="95" t="n">
        <f aca="false" ca="false" dt2D="false" dtr="false" t="normal">Z625</f>
        <v>0</v>
      </c>
      <c r="AA624" s="95" t="n">
        <f aca="false" ca="false" dt2D="false" dtr="false" t="normal">AA625</f>
        <v>0</v>
      </c>
      <c r="AB624" s="95" t="n">
        <f aca="false" ca="false" dt2D="false" dtr="false" t="normal">AB625</f>
        <v>0</v>
      </c>
      <c r="AC624" s="95" t="n">
        <f aca="false" ca="false" dt2D="false" dtr="false" t="normal">AC625</f>
        <v>0</v>
      </c>
      <c r="AD624" s="95" t="n">
        <f aca="false" ca="false" dt2D="false" dtr="false" t="normal">AD625</f>
        <v>0</v>
      </c>
      <c r="AE624" s="95" t="n">
        <f aca="false" ca="false" dt2D="false" dtr="false" t="normal">AE625</f>
        <v>0</v>
      </c>
    </row>
    <row customFormat="true" ht="19.3500003814697" outlineLevel="0" r="625" s="112">
      <c r="B625" s="128" t="n"/>
      <c r="C625" s="40" t="s">
        <v>160</v>
      </c>
      <c r="D625" s="8" t="n">
        <v>934</v>
      </c>
      <c r="E625" s="38" t="s">
        <v>59</v>
      </c>
      <c r="F625" s="38" t="s">
        <v>59</v>
      </c>
      <c r="G625" s="130" t="n">
        <v>5320010350</v>
      </c>
      <c r="H625" s="38" t="n"/>
      <c r="I625" s="39" t="n">
        <f aca="false" ca="false" dt2D="false" dtr="false" t="normal">SUM(J625:T625)</f>
        <v>677600</v>
      </c>
      <c r="J625" s="95" t="n">
        <f aca="false" ca="false" dt2D="false" dtr="false" t="normal">J627+J626</f>
        <v>987700</v>
      </c>
      <c r="K625" s="95" t="n">
        <f aca="false" ca="false" dt2D="false" dtr="false" t="normal">K627+K626</f>
        <v>-310100</v>
      </c>
      <c r="L625" s="95" t="n">
        <f aca="false" ca="false" dt2D="false" dtr="false" t="normal">L627+L626</f>
        <v>0</v>
      </c>
      <c r="M625" s="95" t="n">
        <f aca="false" ca="false" dt2D="false" dtr="false" t="normal">M627+M626</f>
        <v>0</v>
      </c>
      <c r="N625" s="95" t="n">
        <f aca="false" ca="false" dt2D="false" dtr="false" t="normal">N627+N626</f>
        <v>0</v>
      </c>
      <c r="O625" s="95" t="n">
        <f aca="false" ca="false" dt2D="false" dtr="false" t="normal">O627+O626</f>
        <v>0</v>
      </c>
      <c r="P625" s="95" t="n">
        <f aca="false" ca="false" dt2D="false" dtr="false" t="normal">P627+P626</f>
        <v>0</v>
      </c>
      <c r="Q625" s="95" t="n">
        <f aca="false" ca="false" dt2D="false" dtr="false" t="normal">Q627+Q626</f>
        <v>0</v>
      </c>
      <c r="R625" s="95" t="n">
        <f aca="false" ca="false" dt2D="false" dtr="false" t="normal">R627+R626</f>
        <v>0</v>
      </c>
      <c r="S625" s="95" t="n">
        <f aca="false" ca="false" dt2D="false" dtr="false" t="normal">S627+S626</f>
        <v>0</v>
      </c>
      <c r="T625" s="95" t="n">
        <f aca="false" ca="false" dt2D="false" dtr="false" t="normal">T627+T626</f>
        <v>0</v>
      </c>
      <c r="U625" s="39" t="n">
        <f aca="false" ca="false" dt2D="false" dtr="false" t="normal">SUM(V625:AE625)</f>
        <v>957600</v>
      </c>
      <c r="V625" s="95" t="n">
        <f aca="false" ca="false" dt2D="false" dtr="false" t="normal">V627+V626</f>
        <v>957600</v>
      </c>
      <c r="W625" s="95" t="n">
        <f aca="false" ca="false" dt2D="false" dtr="false" t="normal">W627+W626</f>
        <v>0</v>
      </c>
      <c r="X625" s="95" t="n">
        <f aca="false" ca="false" dt2D="false" dtr="false" t="normal">X627+X626</f>
        <v>0</v>
      </c>
      <c r="Y625" s="95" t="n">
        <f aca="false" ca="false" dt2D="false" dtr="false" t="normal">Y627+Y626</f>
        <v>0</v>
      </c>
      <c r="Z625" s="95" t="n">
        <f aca="false" ca="false" dt2D="false" dtr="false" t="normal">Z627+Z626</f>
        <v>0</v>
      </c>
      <c r="AA625" s="95" t="n">
        <f aca="false" ca="false" dt2D="false" dtr="false" t="normal">AA627+AA626</f>
        <v>0</v>
      </c>
      <c r="AB625" s="95" t="n">
        <f aca="false" ca="false" dt2D="false" dtr="false" t="normal">AB627+AB626</f>
        <v>0</v>
      </c>
      <c r="AC625" s="95" t="n">
        <f aca="false" ca="false" dt2D="false" dtr="false" t="normal">AC627+AC626</f>
        <v>0</v>
      </c>
      <c r="AD625" s="95" t="n">
        <f aca="false" ca="false" dt2D="false" dtr="false" t="normal">AD627+AD626</f>
        <v>0</v>
      </c>
      <c r="AE625" s="95" t="n">
        <f aca="false" ca="false" dt2D="false" dtr="false" t="normal">AE627+AE626</f>
        <v>0</v>
      </c>
    </row>
    <row customFormat="true" ht="63.6500015258789" outlineLevel="0" r="626" s="112">
      <c r="B626" s="128" t="n"/>
      <c r="C626" s="40" t="s">
        <v>106</v>
      </c>
      <c r="D626" s="8" t="n">
        <v>934</v>
      </c>
      <c r="E626" s="38" t="s">
        <v>59</v>
      </c>
      <c r="F626" s="38" t="s">
        <v>59</v>
      </c>
      <c r="G626" s="130" t="n">
        <v>5320010350</v>
      </c>
      <c r="H626" s="38" t="s">
        <v>107</v>
      </c>
      <c r="I626" s="39" t="n">
        <f aca="false" ca="false" dt2D="false" dtr="false" t="normal">SUM(J626:T626)</f>
        <v>100000</v>
      </c>
      <c r="J626" s="95" t="n">
        <v>200000</v>
      </c>
      <c r="K626" s="95" t="n">
        <v>-100000</v>
      </c>
      <c r="L626" s="95" t="n"/>
      <c r="M626" s="95" t="n"/>
      <c r="N626" s="95" t="n"/>
      <c r="O626" s="95" t="n"/>
      <c r="P626" s="95" t="n"/>
      <c r="Q626" s="95" t="n"/>
      <c r="R626" s="95" t="n"/>
      <c r="S626" s="95" t="n"/>
      <c r="T626" s="95" t="n">
        <v>0</v>
      </c>
      <c r="U626" s="39" t="n">
        <f aca="false" ca="false" dt2D="false" dtr="false" t="normal">SUM(V626:AE626)</f>
        <v>200000</v>
      </c>
      <c r="V626" s="95" t="n">
        <v>200000</v>
      </c>
      <c r="W626" s="95" t="n"/>
      <c r="X626" s="95" t="n"/>
      <c r="Y626" s="95" t="n"/>
      <c r="Z626" s="95" t="n"/>
      <c r="AA626" s="95" t="n"/>
      <c r="AB626" s="95" t="n"/>
      <c r="AC626" s="95" t="n"/>
      <c r="AD626" s="95" t="n"/>
      <c r="AE626" s="95" t="n">
        <v>0</v>
      </c>
    </row>
    <row customFormat="true" ht="33.2000007629395" outlineLevel="0" r="627" s="112">
      <c r="B627" s="128" t="n"/>
      <c r="C627" s="40" t="s">
        <v>109</v>
      </c>
      <c r="D627" s="8" t="n">
        <v>934</v>
      </c>
      <c r="E627" s="38" t="s">
        <v>59</v>
      </c>
      <c r="F627" s="38" t="s">
        <v>59</v>
      </c>
      <c r="G627" s="130" t="n">
        <v>5320010350</v>
      </c>
      <c r="H627" s="38" t="s">
        <v>110</v>
      </c>
      <c r="I627" s="39" t="n">
        <f aca="false" ca="false" dt2D="false" dtr="false" t="normal">SUM(J627:T627)</f>
        <v>577600</v>
      </c>
      <c r="J627" s="95" t="n">
        <v>787700</v>
      </c>
      <c r="K627" s="95" t="n">
        <v>-210100</v>
      </c>
      <c r="L627" s="95" t="n"/>
      <c r="M627" s="95" t="n"/>
      <c r="N627" s="95" t="n"/>
      <c r="O627" s="95" t="n"/>
      <c r="P627" s="95" t="n"/>
      <c r="Q627" s="95" t="n"/>
      <c r="R627" s="95" t="n"/>
      <c r="S627" s="95" t="n"/>
      <c r="T627" s="95" t="n">
        <v>0</v>
      </c>
      <c r="U627" s="39" t="n">
        <f aca="false" ca="false" dt2D="false" dtr="false" t="normal">SUM(V627:AE627)</f>
        <v>757600</v>
      </c>
      <c r="V627" s="95" t="n">
        <v>757600</v>
      </c>
      <c r="W627" s="95" t="n"/>
      <c r="X627" s="95" t="n"/>
      <c r="Y627" s="95" t="n"/>
      <c r="Z627" s="95" t="n"/>
      <c r="AA627" s="95" t="n"/>
      <c r="AB627" s="95" t="n"/>
      <c r="AC627" s="95" t="n"/>
      <c r="AD627" s="95" t="n"/>
      <c r="AE627" s="95" t="n">
        <v>0</v>
      </c>
    </row>
    <row customFormat="true" ht="19.3500003814697" outlineLevel="0" r="628" s="112">
      <c r="B628" s="128" t="n"/>
      <c r="C628" s="40" t="s">
        <v>64</v>
      </c>
      <c r="D628" s="8" t="n">
        <v>934</v>
      </c>
      <c r="E628" s="38" t="s">
        <v>59</v>
      </c>
      <c r="F628" s="38" t="s">
        <v>39</v>
      </c>
      <c r="G628" s="130" t="n"/>
      <c r="H628" s="38" t="n"/>
      <c r="I628" s="39" t="n">
        <f aca="false" ca="false" dt2D="false" dtr="false" t="normal">SUM(J628:T628)</f>
        <v>1844300</v>
      </c>
      <c r="J628" s="95" t="n">
        <f aca="false" ca="false" dt2D="false" dtr="false" t="normal">J629</f>
        <v>1743700</v>
      </c>
      <c r="K628" s="95" t="n">
        <f aca="false" ca="false" dt2D="false" dtr="false" t="normal">K629</f>
        <v>100600</v>
      </c>
      <c r="L628" s="95" t="n">
        <f aca="false" ca="false" dt2D="false" dtr="false" t="normal">L629</f>
        <v>0</v>
      </c>
      <c r="M628" s="95" t="n">
        <f aca="false" ca="false" dt2D="false" dtr="false" t="normal">M629</f>
        <v>0</v>
      </c>
      <c r="N628" s="95" t="n">
        <f aca="false" ca="false" dt2D="false" dtr="false" t="normal">N629</f>
        <v>0</v>
      </c>
      <c r="O628" s="95" t="n">
        <f aca="false" ca="false" dt2D="false" dtr="false" t="normal">O629</f>
        <v>0</v>
      </c>
      <c r="P628" s="95" t="n">
        <f aca="false" ca="false" dt2D="false" dtr="false" t="normal">P629</f>
        <v>0</v>
      </c>
      <c r="Q628" s="95" t="n">
        <f aca="false" ca="false" dt2D="false" dtr="false" t="normal">Q629</f>
        <v>0</v>
      </c>
      <c r="R628" s="95" t="n">
        <f aca="false" ca="false" dt2D="false" dtr="false" t="normal">R629</f>
        <v>0</v>
      </c>
      <c r="S628" s="95" t="n">
        <f aca="false" ca="false" dt2D="false" dtr="false" t="normal">S629</f>
        <v>0</v>
      </c>
      <c r="T628" s="95" t="n">
        <f aca="false" ca="false" dt2D="false" dtr="false" t="normal">T629</f>
        <v>0</v>
      </c>
      <c r="U628" s="39" t="n">
        <f aca="false" ca="false" dt2D="false" dtr="false" t="normal">SUM(V628:AE628)</f>
        <v>1863700</v>
      </c>
      <c r="V628" s="95" t="n">
        <f aca="false" ca="false" dt2D="false" dtr="false" t="normal">V629</f>
        <v>1863700</v>
      </c>
      <c r="W628" s="95" t="n">
        <f aca="false" ca="false" dt2D="false" dtr="false" t="normal">W629</f>
        <v>0</v>
      </c>
      <c r="X628" s="95" t="n">
        <f aca="false" ca="false" dt2D="false" dtr="false" t="normal">X629</f>
        <v>0</v>
      </c>
      <c r="Y628" s="95" t="n">
        <f aca="false" ca="false" dt2D="false" dtr="false" t="normal">Y629</f>
        <v>0</v>
      </c>
      <c r="Z628" s="95" t="n">
        <f aca="false" ca="false" dt2D="false" dtr="false" t="normal">Z629</f>
        <v>0</v>
      </c>
      <c r="AA628" s="95" t="n">
        <f aca="false" ca="false" dt2D="false" dtr="false" t="normal">AA629</f>
        <v>0</v>
      </c>
      <c r="AB628" s="95" t="n">
        <f aca="false" ca="false" dt2D="false" dtr="false" t="normal">AB629</f>
        <v>0</v>
      </c>
      <c r="AC628" s="95" t="n">
        <f aca="false" ca="false" dt2D="false" dtr="false" t="normal">AC629</f>
        <v>0</v>
      </c>
      <c r="AD628" s="95" t="n">
        <f aca="false" ca="false" dt2D="false" dtr="false" t="normal">AD629</f>
        <v>0</v>
      </c>
      <c r="AE628" s="95" t="n">
        <f aca="false" ca="false" dt2D="false" dtr="false" t="normal">AE629</f>
        <v>0</v>
      </c>
    </row>
    <row customFormat="true" ht="19.3500003814697" outlineLevel="0" r="629" s="112">
      <c r="B629" s="128" t="n"/>
      <c r="C629" s="40" t="s">
        <v>103</v>
      </c>
      <c r="D629" s="8" t="n">
        <v>934</v>
      </c>
      <c r="E629" s="38" t="s">
        <v>59</v>
      </c>
      <c r="F629" s="38" t="s">
        <v>39</v>
      </c>
      <c r="G629" s="130" t="n">
        <v>5000000000</v>
      </c>
      <c r="H629" s="38" t="n"/>
      <c r="I629" s="39" t="n">
        <f aca="false" ca="false" dt2D="false" dtr="false" t="normal">SUM(J629:T629)</f>
        <v>1844300</v>
      </c>
      <c r="J629" s="95" t="n">
        <f aca="false" ca="false" dt2D="false" dtr="false" t="normal">J630</f>
        <v>1743700</v>
      </c>
      <c r="K629" s="95" t="n">
        <f aca="false" ca="false" dt2D="false" dtr="false" t="normal">K630</f>
        <v>100600</v>
      </c>
      <c r="L629" s="95" t="n">
        <f aca="false" ca="false" dt2D="false" dtr="false" t="normal">L630</f>
        <v>0</v>
      </c>
      <c r="M629" s="95" t="n">
        <f aca="false" ca="false" dt2D="false" dtr="false" t="normal">M630</f>
        <v>0</v>
      </c>
      <c r="N629" s="95" t="n">
        <f aca="false" ca="false" dt2D="false" dtr="false" t="normal">N630</f>
        <v>0</v>
      </c>
      <c r="O629" s="95" t="n">
        <f aca="false" ca="false" dt2D="false" dtr="false" t="normal">O630</f>
        <v>0</v>
      </c>
      <c r="P629" s="95" t="n">
        <f aca="false" ca="false" dt2D="false" dtr="false" t="normal">P630</f>
        <v>0</v>
      </c>
      <c r="Q629" s="95" t="n">
        <f aca="false" ca="false" dt2D="false" dtr="false" t="normal">Q630</f>
        <v>0</v>
      </c>
      <c r="R629" s="95" t="n">
        <f aca="false" ca="false" dt2D="false" dtr="false" t="normal">R630</f>
        <v>0</v>
      </c>
      <c r="S629" s="95" t="n">
        <f aca="false" ca="false" dt2D="false" dtr="false" t="normal">S630</f>
        <v>0</v>
      </c>
      <c r="T629" s="95" t="n">
        <f aca="false" ca="false" dt2D="false" dtr="false" t="normal">T630</f>
        <v>0</v>
      </c>
      <c r="U629" s="39" t="n">
        <f aca="false" ca="false" dt2D="false" dtr="false" t="normal">SUM(V629:AE629)</f>
        <v>1863700</v>
      </c>
      <c r="V629" s="95" t="n">
        <f aca="false" ca="false" dt2D="false" dtr="false" t="normal">V630</f>
        <v>1863700</v>
      </c>
      <c r="W629" s="95" t="n">
        <f aca="false" ca="false" dt2D="false" dtr="false" t="normal">W630</f>
        <v>0</v>
      </c>
      <c r="X629" s="95" t="n">
        <f aca="false" ca="false" dt2D="false" dtr="false" t="normal">X630</f>
        <v>0</v>
      </c>
      <c r="Y629" s="95" t="n">
        <f aca="false" ca="false" dt2D="false" dtr="false" t="normal">Y630</f>
        <v>0</v>
      </c>
      <c r="Z629" s="95" t="n">
        <f aca="false" ca="false" dt2D="false" dtr="false" t="normal">Z630</f>
        <v>0</v>
      </c>
      <c r="AA629" s="95" t="n">
        <f aca="false" ca="false" dt2D="false" dtr="false" t="normal">AA630</f>
        <v>0</v>
      </c>
      <c r="AB629" s="95" t="n">
        <f aca="false" ca="false" dt2D="false" dtr="false" t="normal">AB630</f>
        <v>0</v>
      </c>
      <c r="AC629" s="95" t="n">
        <f aca="false" ca="false" dt2D="false" dtr="false" t="normal">AC630</f>
        <v>0</v>
      </c>
      <c r="AD629" s="95" t="n">
        <f aca="false" ca="false" dt2D="false" dtr="false" t="normal">AD630</f>
        <v>0</v>
      </c>
      <c r="AE629" s="95" t="n">
        <f aca="false" ca="false" dt2D="false" dtr="false" t="normal">AE630</f>
        <v>0</v>
      </c>
    </row>
    <row customFormat="true" ht="33.2000007629395" outlineLevel="0" r="630" s="112">
      <c r="B630" s="128" t="n"/>
      <c r="C630" s="40" t="s">
        <v>112</v>
      </c>
      <c r="D630" s="8" t="n">
        <v>934</v>
      </c>
      <c r="E630" s="38" t="s">
        <v>59</v>
      </c>
      <c r="F630" s="38" t="s">
        <v>39</v>
      </c>
      <c r="G630" s="130" t="n">
        <v>5020000000</v>
      </c>
      <c r="H630" s="38" t="n"/>
      <c r="I630" s="39" t="n">
        <f aca="false" ca="false" dt2D="false" dtr="false" t="normal">SUM(J630:T630)</f>
        <v>1844300</v>
      </c>
      <c r="J630" s="95" t="n">
        <f aca="false" ca="false" dt2D="false" dtr="false" t="normal">J631</f>
        <v>1743700</v>
      </c>
      <c r="K630" s="95" t="n">
        <f aca="false" ca="false" dt2D="false" dtr="false" t="normal">K631</f>
        <v>100600</v>
      </c>
      <c r="L630" s="95" t="n">
        <f aca="false" ca="false" dt2D="false" dtr="false" t="normal">L631</f>
        <v>0</v>
      </c>
      <c r="M630" s="95" t="n">
        <f aca="false" ca="false" dt2D="false" dtr="false" t="normal">M631</f>
        <v>0</v>
      </c>
      <c r="N630" s="95" t="n">
        <f aca="false" ca="false" dt2D="false" dtr="false" t="normal">N631</f>
        <v>0</v>
      </c>
      <c r="O630" s="95" t="n">
        <f aca="false" ca="false" dt2D="false" dtr="false" t="normal">O631</f>
        <v>0</v>
      </c>
      <c r="P630" s="95" t="n">
        <f aca="false" ca="false" dt2D="false" dtr="false" t="normal">P631</f>
        <v>0</v>
      </c>
      <c r="Q630" s="95" t="n">
        <f aca="false" ca="false" dt2D="false" dtr="false" t="normal">Q631</f>
        <v>0</v>
      </c>
      <c r="R630" s="95" t="n">
        <f aca="false" ca="false" dt2D="false" dtr="false" t="normal">R631</f>
        <v>0</v>
      </c>
      <c r="S630" s="95" t="n">
        <f aca="false" ca="false" dt2D="false" dtr="false" t="normal">S631</f>
        <v>0</v>
      </c>
      <c r="T630" s="95" t="n">
        <f aca="false" ca="false" dt2D="false" dtr="false" t="normal">T631</f>
        <v>0</v>
      </c>
      <c r="U630" s="39" t="n">
        <f aca="false" ca="false" dt2D="false" dtr="false" t="normal">SUM(V630:AE630)</f>
        <v>1863700</v>
      </c>
      <c r="V630" s="95" t="n">
        <f aca="false" ca="false" dt2D="false" dtr="false" t="normal">V631</f>
        <v>1863700</v>
      </c>
      <c r="W630" s="95" t="n">
        <f aca="false" ca="false" dt2D="false" dtr="false" t="normal">W631</f>
        <v>0</v>
      </c>
      <c r="X630" s="95" t="n">
        <f aca="false" ca="false" dt2D="false" dtr="false" t="normal">X631</f>
        <v>0</v>
      </c>
      <c r="Y630" s="95" t="n">
        <f aca="false" ca="false" dt2D="false" dtr="false" t="normal">Y631</f>
        <v>0</v>
      </c>
      <c r="Z630" s="95" t="n">
        <f aca="false" ca="false" dt2D="false" dtr="false" t="normal">Z631</f>
        <v>0</v>
      </c>
      <c r="AA630" s="95" t="n">
        <f aca="false" ca="false" dt2D="false" dtr="false" t="normal">AA631</f>
        <v>0</v>
      </c>
      <c r="AB630" s="95" t="n">
        <f aca="false" ca="false" dt2D="false" dtr="false" t="normal">AB631</f>
        <v>0</v>
      </c>
      <c r="AC630" s="95" t="n">
        <f aca="false" ca="false" dt2D="false" dtr="false" t="normal">AC631</f>
        <v>0</v>
      </c>
      <c r="AD630" s="95" t="n">
        <f aca="false" ca="false" dt2D="false" dtr="false" t="normal">AD631</f>
        <v>0</v>
      </c>
      <c r="AE630" s="95" t="n">
        <f aca="false" ca="false" dt2D="false" dtr="false" t="normal">AE631</f>
        <v>0</v>
      </c>
    </row>
    <row customFormat="true" ht="19.3500003814697" outlineLevel="0" r="631" s="112">
      <c r="B631" s="128" t="n"/>
      <c r="C631" s="40" t="s">
        <v>362</v>
      </c>
      <c r="D631" s="8" t="n">
        <v>934</v>
      </c>
      <c r="E631" s="38" t="s">
        <v>59</v>
      </c>
      <c r="F631" s="38" t="s">
        <v>39</v>
      </c>
      <c r="G631" s="130" t="n">
        <v>5020000190</v>
      </c>
      <c r="H631" s="38" t="n"/>
      <c r="I631" s="39" t="n">
        <f aca="false" ca="false" dt2D="false" dtr="false" t="normal">SUM(J631:T631)</f>
        <v>1844300</v>
      </c>
      <c r="J631" s="95" t="n">
        <f aca="false" ca="false" dt2D="false" dtr="false" t="normal">J632+J633+J634</f>
        <v>1743700</v>
      </c>
      <c r="K631" s="95" t="n">
        <f aca="false" ca="false" dt2D="false" dtr="false" t="normal">K632+K633+K634</f>
        <v>100600</v>
      </c>
      <c r="L631" s="95" t="n">
        <f aca="false" ca="false" dt2D="false" dtr="false" t="normal">L632+L633+L634</f>
        <v>0</v>
      </c>
      <c r="M631" s="95" t="n">
        <f aca="false" ca="false" dt2D="false" dtr="false" t="normal">M632+M633+M634</f>
        <v>0</v>
      </c>
      <c r="N631" s="95" t="n">
        <f aca="false" ca="false" dt2D="false" dtr="false" t="normal">N632+N633+N634</f>
        <v>0</v>
      </c>
      <c r="O631" s="95" t="n">
        <f aca="false" ca="false" dt2D="false" dtr="false" t="normal">O632+O633+O634</f>
        <v>0</v>
      </c>
      <c r="P631" s="95" t="n">
        <f aca="false" ca="false" dt2D="false" dtr="false" t="normal">P632+P633+P634</f>
        <v>0</v>
      </c>
      <c r="Q631" s="95" t="n">
        <f aca="false" ca="false" dt2D="false" dtr="false" t="normal">Q632+Q633+Q634</f>
        <v>0</v>
      </c>
      <c r="R631" s="95" t="n">
        <f aca="false" ca="false" dt2D="false" dtr="false" t="normal">R632+R633+R634</f>
        <v>0</v>
      </c>
      <c r="S631" s="95" t="n">
        <f aca="false" ca="false" dt2D="false" dtr="false" t="normal">S632+S633+S634</f>
        <v>0</v>
      </c>
      <c r="T631" s="95" t="n">
        <f aca="false" ca="false" dt2D="false" dtr="false" t="normal">T632+T633+T634</f>
        <v>0</v>
      </c>
      <c r="U631" s="39" t="n">
        <f aca="false" ca="false" dt2D="false" dtr="false" t="normal">SUM(V631:AE631)</f>
        <v>1863700</v>
      </c>
      <c r="V631" s="95" t="n">
        <f aca="false" ca="false" dt2D="false" dtr="false" t="normal">V632+V633+V634</f>
        <v>1863700</v>
      </c>
      <c r="W631" s="95" t="n">
        <f aca="false" ca="false" dt2D="false" dtr="false" t="normal">W632+W633+W634</f>
        <v>0</v>
      </c>
      <c r="X631" s="95" t="n">
        <f aca="false" ca="false" dt2D="false" dtr="false" t="normal">X632+X633+X634</f>
        <v>0</v>
      </c>
      <c r="Y631" s="95" t="n">
        <f aca="false" ca="false" dt2D="false" dtr="false" t="normal">Y632+Y633+Y634</f>
        <v>0</v>
      </c>
      <c r="Z631" s="95" t="n">
        <f aca="false" ca="false" dt2D="false" dtr="false" t="normal">Z632+Z633+Z634</f>
        <v>0</v>
      </c>
      <c r="AA631" s="95" t="n">
        <f aca="false" ca="false" dt2D="false" dtr="false" t="normal">AA632+AA633+AA634</f>
        <v>0</v>
      </c>
      <c r="AB631" s="95" t="n">
        <f aca="false" ca="false" dt2D="false" dtr="false" t="normal">AB632+AB633+AB634</f>
        <v>0</v>
      </c>
      <c r="AC631" s="95" t="n">
        <f aca="false" ca="false" dt2D="false" dtr="false" t="normal">AC632+AC633+AC634</f>
        <v>0</v>
      </c>
      <c r="AD631" s="95" t="n">
        <f aca="false" ca="false" dt2D="false" dtr="false" t="normal">AD632+AD633+AD634</f>
        <v>0</v>
      </c>
      <c r="AE631" s="95" t="n">
        <f aca="false" ca="false" dt2D="false" dtr="false" t="normal">AE632+AE633+AE634</f>
        <v>0</v>
      </c>
    </row>
    <row customFormat="true" ht="63.6500015258789" outlineLevel="0" r="632" s="112">
      <c r="B632" s="128" t="n"/>
      <c r="C632" s="40" t="s">
        <v>106</v>
      </c>
      <c r="D632" s="8" t="n">
        <v>934</v>
      </c>
      <c r="E632" s="38" t="s">
        <v>59</v>
      </c>
      <c r="F632" s="38" t="s">
        <v>39</v>
      </c>
      <c r="G632" s="130" t="n">
        <v>5020000190</v>
      </c>
      <c r="H632" s="38" t="s">
        <v>107</v>
      </c>
      <c r="I632" s="39" t="n">
        <f aca="false" ca="false" dt2D="false" dtr="false" t="normal">SUM(J632:T632)</f>
        <v>1842600</v>
      </c>
      <c r="J632" s="95" t="n">
        <v>1450800</v>
      </c>
      <c r="K632" s="95" t="n">
        <v>391800</v>
      </c>
      <c r="L632" s="95" t="n"/>
      <c r="M632" s="95" t="n"/>
      <c r="N632" s="95" t="n"/>
      <c r="O632" s="95" t="n"/>
      <c r="P632" s="95" t="n"/>
      <c r="Q632" s="95" t="n"/>
      <c r="R632" s="95" t="n"/>
      <c r="S632" s="95" t="n"/>
      <c r="T632" s="95" t="n">
        <v>0</v>
      </c>
      <c r="U632" s="39" t="n">
        <f aca="false" ca="false" dt2D="false" dtr="false" t="normal">SUM(V632:AE632)</f>
        <v>1862000</v>
      </c>
      <c r="V632" s="95" t="n">
        <v>1862000</v>
      </c>
      <c r="W632" s="95" t="n"/>
      <c r="X632" s="95" t="n"/>
      <c r="Y632" s="95" t="n"/>
      <c r="Z632" s="95" t="n"/>
      <c r="AA632" s="95" t="n"/>
      <c r="AB632" s="95" t="n"/>
      <c r="AC632" s="95" t="n"/>
      <c r="AD632" s="95" t="n"/>
      <c r="AE632" s="95" t="n">
        <v>0</v>
      </c>
    </row>
    <row customFormat="true" hidden="true" ht="33.2000007629395" outlineLevel="0" r="633" s="112">
      <c r="B633" s="128" t="n"/>
      <c r="C633" s="40" t="s">
        <v>109</v>
      </c>
      <c r="D633" s="8" t="n">
        <v>934</v>
      </c>
      <c r="E633" s="38" t="s">
        <v>59</v>
      </c>
      <c r="F633" s="38" t="s">
        <v>39</v>
      </c>
      <c r="G633" s="130" t="n">
        <v>5020000190</v>
      </c>
      <c r="H633" s="38" t="s">
        <v>110</v>
      </c>
      <c r="I633" s="39" t="n">
        <f aca="false" ca="false" dt2D="false" dtr="false" t="normal">SUM(J633:T633)</f>
        <v>0</v>
      </c>
      <c r="J633" s="95" t="n">
        <v>291100</v>
      </c>
      <c r="K633" s="95" t="n">
        <v>-291100</v>
      </c>
      <c r="L633" s="95" t="n"/>
      <c r="M633" s="95" t="n"/>
      <c r="N633" s="95" t="n"/>
      <c r="O633" s="95" t="n"/>
      <c r="P633" s="95" t="n"/>
      <c r="Q633" s="95" t="n"/>
      <c r="R633" s="95" t="n"/>
      <c r="S633" s="95" t="n"/>
      <c r="T633" s="95" t="n">
        <v>0</v>
      </c>
      <c r="U633" s="39" t="n">
        <f aca="false" ca="false" dt2D="false" dtr="false" t="normal">SUM(V633:AE633)</f>
        <v>0</v>
      </c>
      <c r="V633" s="95" t="n">
        <v>0</v>
      </c>
      <c r="W633" s="95" t="n">
        <v>0</v>
      </c>
      <c r="X633" s="95" t="n">
        <v>0</v>
      </c>
      <c r="Y633" s="95" t="n">
        <v>0</v>
      </c>
      <c r="Z633" s="95" t="n">
        <v>0</v>
      </c>
      <c r="AA633" s="95" t="n">
        <v>0</v>
      </c>
      <c r="AB633" s="95" t="n">
        <v>0</v>
      </c>
      <c r="AC633" s="95" t="n">
        <v>0</v>
      </c>
      <c r="AD633" s="95" t="n">
        <v>0</v>
      </c>
      <c r="AE633" s="95" t="n">
        <v>0</v>
      </c>
    </row>
    <row customFormat="true" ht="19.3500003814697" outlineLevel="0" r="634" s="112">
      <c r="B634" s="128" t="n"/>
      <c r="C634" s="40" t="s">
        <v>113</v>
      </c>
      <c r="D634" s="8" t="n">
        <v>934</v>
      </c>
      <c r="E634" s="38" t="s">
        <v>59</v>
      </c>
      <c r="F634" s="38" t="s">
        <v>39</v>
      </c>
      <c r="G634" s="130" t="n">
        <v>5020000190</v>
      </c>
      <c r="H634" s="38" t="s">
        <v>114</v>
      </c>
      <c r="I634" s="39" t="n">
        <f aca="false" ca="false" dt2D="false" dtr="false" t="normal">SUM(J634:T634)</f>
        <v>1700</v>
      </c>
      <c r="J634" s="95" t="n">
        <v>1800</v>
      </c>
      <c r="K634" s="95" t="n">
        <v>-100</v>
      </c>
      <c r="L634" s="95" t="n"/>
      <c r="M634" s="95" t="n"/>
      <c r="N634" s="95" t="n"/>
      <c r="O634" s="95" t="n"/>
      <c r="P634" s="95" t="n"/>
      <c r="Q634" s="95" t="n"/>
      <c r="R634" s="95" t="n"/>
      <c r="S634" s="95" t="n"/>
      <c r="T634" s="95" t="n">
        <v>0</v>
      </c>
      <c r="U634" s="39" t="n">
        <f aca="false" ca="false" dt2D="false" dtr="false" t="normal">SUM(V634:AE634)</f>
        <v>1700</v>
      </c>
      <c r="V634" s="95" t="n">
        <v>1700</v>
      </c>
      <c r="W634" s="95" t="n"/>
      <c r="X634" s="95" t="n"/>
      <c r="Y634" s="95" t="n"/>
      <c r="Z634" s="95" t="n"/>
      <c r="AA634" s="95" t="n"/>
      <c r="AB634" s="95" t="n"/>
      <c r="AC634" s="95" t="n"/>
      <c r="AD634" s="95" t="n"/>
      <c r="AE634" s="95" t="n">
        <v>0</v>
      </c>
    </row>
    <row customFormat="true" hidden="true" ht="19.3500003814697" outlineLevel="0" r="635" s="112">
      <c r="B635" s="128" t="n"/>
      <c r="C635" s="40" t="s">
        <v>181</v>
      </c>
      <c r="D635" s="8" t="n">
        <v>934</v>
      </c>
      <c r="E635" s="38" t="s">
        <v>59</v>
      </c>
      <c r="F635" s="38" t="s">
        <v>39</v>
      </c>
      <c r="G635" s="130" t="n">
        <v>5600000000</v>
      </c>
      <c r="H635" s="172" t="n"/>
      <c r="I635" s="39" t="n">
        <f aca="false" ca="false" dt2D="false" dtr="false" t="normal">SUM(J635:T635)</f>
        <v>0</v>
      </c>
      <c r="J635" s="95" t="n"/>
      <c r="K635" s="95" t="n"/>
      <c r="L635" s="95" t="n"/>
      <c r="M635" s="95" t="n"/>
      <c r="N635" s="95" t="n"/>
      <c r="O635" s="95" t="n"/>
      <c r="P635" s="95" t="n"/>
      <c r="Q635" s="95" t="n"/>
      <c r="R635" s="95" t="n"/>
      <c r="S635" s="95" t="n"/>
      <c r="T635" s="95" t="n"/>
      <c r="U635" s="39" t="n">
        <f aca="false" ca="false" dt2D="false" dtr="false" t="normal">SUM(V635:AE635)</f>
        <v>0</v>
      </c>
      <c r="V635" s="95" t="n"/>
      <c r="W635" s="95" t="n"/>
      <c r="X635" s="95" t="n"/>
      <c r="Y635" s="95" t="n"/>
      <c r="Z635" s="95" t="n"/>
      <c r="AA635" s="95" t="n"/>
      <c r="AB635" s="95" t="n"/>
      <c r="AC635" s="95" t="n"/>
      <c r="AD635" s="95" t="n"/>
      <c r="AE635" s="95" t="n"/>
    </row>
    <row customFormat="true" hidden="true" ht="19.3500003814697" outlineLevel="0" r="636" s="112">
      <c r="B636" s="128" t="n"/>
      <c r="C636" s="40" t="s">
        <v>181</v>
      </c>
      <c r="D636" s="8" t="n">
        <v>934</v>
      </c>
      <c r="E636" s="38" t="s">
        <v>59</v>
      </c>
      <c r="F636" s="38" t="s">
        <v>39</v>
      </c>
      <c r="G636" s="130" t="n">
        <v>5600010030</v>
      </c>
      <c r="H636" s="172" t="n"/>
      <c r="I636" s="39" t="n">
        <f aca="false" ca="false" dt2D="false" dtr="false" t="normal">SUM(J636:T636)</f>
        <v>0</v>
      </c>
      <c r="J636" s="95" t="n"/>
      <c r="K636" s="95" t="n"/>
      <c r="L636" s="95" t="n"/>
      <c r="M636" s="95" t="n"/>
      <c r="N636" s="95" t="n"/>
      <c r="O636" s="95" t="n"/>
      <c r="P636" s="95" t="n"/>
      <c r="Q636" s="95" t="n"/>
      <c r="R636" s="95" t="n"/>
      <c r="S636" s="95" t="n"/>
      <c r="T636" s="95" t="n"/>
      <c r="U636" s="39" t="n">
        <f aca="false" ca="false" dt2D="false" dtr="false" t="normal">SUM(V636:AE636)</f>
        <v>0</v>
      </c>
      <c r="V636" s="95" t="n"/>
      <c r="W636" s="95" t="n"/>
      <c r="X636" s="95" t="n"/>
      <c r="Y636" s="95" t="n"/>
      <c r="Z636" s="95" t="n"/>
      <c r="AA636" s="95" t="n"/>
      <c r="AB636" s="95" t="n"/>
      <c r="AC636" s="95" t="n"/>
      <c r="AD636" s="95" t="n"/>
      <c r="AE636" s="95" t="n"/>
    </row>
    <row customFormat="true" hidden="true" ht="33.2000007629395" outlineLevel="0" r="637" s="112">
      <c r="B637" s="128" t="n"/>
      <c r="C637" s="40" t="s">
        <v>109</v>
      </c>
      <c r="D637" s="8" t="n">
        <v>934</v>
      </c>
      <c r="E637" s="38" t="s">
        <v>59</v>
      </c>
      <c r="F637" s="38" t="s">
        <v>39</v>
      </c>
      <c r="G637" s="130" t="n">
        <v>5600010030</v>
      </c>
      <c r="H637" s="172" t="n">
        <v>200</v>
      </c>
      <c r="I637" s="39" t="n">
        <f aca="false" ca="false" dt2D="false" dtr="false" t="normal">SUM(J637:T637)</f>
        <v>0</v>
      </c>
      <c r="J637" s="95" t="n"/>
      <c r="K637" s="95" t="n"/>
      <c r="L637" s="95" t="n"/>
      <c r="M637" s="95" t="n"/>
      <c r="N637" s="95" t="n"/>
      <c r="O637" s="95" t="n"/>
      <c r="P637" s="95" t="n"/>
      <c r="Q637" s="95" t="n"/>
      <c r="R637" s="95" t="n"/>
      <c r="S637" s="95" t="n"/>
      <c r="T637" s="95" t="n"/>
      <c r="U637" s="39" t="n">
        <f aca="false" ca="false" dt2D="false" dtr="false" t="normal">SUM(V637:AE637)</f>
        <v>0</v>
      </c>
      <c r="V637" s="95" t="n"/>
      <c r="W637" s="95" t="n"/>
      <c r="X637" s="95" t="n"/>
      <c r="Y637" s="95" t="n"/>
      <c r="Z637" s="95" t="n"/>
      <c r="AA637" s="95" t="n"/>
      <c r="AB637" s="95" t="n"/>
      <c r="AC637" s="95" t="n"/>
      <c r="AD637" s="95" t="n"/>
      <c r="AE637" s="95" t="n"/>
    </row>
    <row customFormat="true" ht="33.2000007629395" outlineLevel="0" r="638" s="123">
      <c r="B638" s="128" t="s">
        <v>233</v>
      </c>
      <c r="C638" s="31" t="s">
        <v>364</v>
      </c>
      <c r="D638" s="173" t="n">
        <v>953</v>
      </c>
      <c r="E638" s="43" t="n"/>
      <c r="F638" s="43" t="n"/>
      <c r="G638" s="167" t="n"/>
      <c r="H638" s="43" t="n"/>
      <c r="I638" s="35" t="n">
        <f aca="false" ca="false" dt2D="false" dtr="false" t="normal">SUM(J638:T638)</f>
        <v>97271500</v>
      </c>
      <c r="J638" s="168" t="n">
        <f aca="false" ca="false" dt2D="false" dtr="false" t="normal">J639</f>
        <v>97786500</v>
      </c>
      <c r="K638" s="168" t="n">
        <f aca="false" ca="false" dt2D="false" dtr="false" t="normal">K639</f>
        <v>-1343600</v>
      </c>
      <c r="L638" s="168" t="n">
        <f aca="false" ca="false" dt2D="false" dtr="false" t="normal">L639</f>
        <v>719500</v>
      </c>
      <c r="M638" s="168" t="n">
        <f aca="false" ca="false" dt2D="false" dtr="false" t="normal">M639</f>
        <v>109100</v>
      </c>
      <c r="N638" s="168" t="n">
        <f aca="false" ca="false" dt2D="false" dtr="false" t="normal">N639</f>
        <v>0</v>
      </c>
      <c r="O638" s="168" t="n">
        <f aca="false" ca="false" dt2D="false" dtr="false" t="normal">O639</f>
        <v>0</v>
      </c>
      <c r="P638" s="168" t="n">
        <f aca="false" ca="false" dt2D="false" dtr="false" t="normal">P639</f>
        <v>0</v>
      </c>
      <c r="Q638" s="168" t="n">
        <f aca="false" ca="false" dt2D="false" dtr="false" t="normal">Q639</f>
        <v>0</v>
      </c>
      <c r="R638" s="168" t="n">
        <f aca="false" ca="false" dt2D="false" dtr="false" t="normal">R639</f>
        <v>0</v>
      </c>
      <c r="S638" s="168" t="n">
        <f aca="false" ca="false" dt2D="false" dtr="false" t="normal">S639</f>
        <v>0</v>
      </c>
      <c r="T638" s="168" t="n">
        <f aca="false" ca="false" dt2D="false" dtr="false" t="normal">T639</f>
        <v>0</v>
      </c>
      <c r="U638" s="35" t="n">
        <f aca="false" ca="false" dt2D="false" dtr="false" t="normal">SUM(V638:AE638)</f>
        <v>99219700</v>
      </c>
      <c r="V638" s="168" t="n">
        <f aca="false" ca="false" dt2D="false" dtr="false" t="normal">V639</f>
        <v>98362300</v>
      </c>
      <c r="W638" s="168" t="n">
        <f aca="false" ca="false" dt2D="false" dtr="false" t="normal">W639</f>
        <v>748300</v>
      </c>
      <c r="X638" s="168" t="n">
        <f aca="false" ca="false" dt2D="false" dtr="false" t="normal">X639</f>
        <v>109100</v>
      </c>
      <c r="Y638" s="168" t="n">
        <f aca="false" ca="false" dt2D="false" dtr="false" t="normal">Y639</f>
        <v>0</v>
      </c>
      <c r="Z638" s="168" t="n">
        <f aca="false" ca="false" dt2D="false" dtr="false" t="normal">Z639</f>
        <v>0</v>
      </c>
      <c r="AA638" s="168" t="n">
        <f aca="false" ca="false" dt2D="false" dtr="false" t="normal">AA639</f>
        <v>0</v>
      </c>
      <c r="AB638" s="168" t="n">
        <f aca="false" ca="false" dt2D="false" dtr="false" t="normal">AB639</f>
        <v>0</v>
      </c>
      <c r="AC638" s="168" t="n">
        <f aca="false" ca="false" dt2D="false" dtr="false" t="normal">AC639</f>
        <v>0</v>
      </c>
      <c r="AD638" s="168" t="n">
        <f aca="false" ca="false" dt2D="false" dtr="false" t="normal">AD639</f>
        <v>0</v>
      </c>
      <c r="AE638" s="168" t="n">
        <f aca="false" ca="false" dt2D="false" dtr="false" t="normal">AE639</f>
        <v>0</v>
      </c>
    </row>
    <row customFormat="true" ht="19.3500003814697" outlineLevel="0" r="639" s="112">
      <c r="B639" s="128" t="n"/>
      <c r="C639" s="31" t="s">
        <v>75</v>
      </c>
      <c r="D639" s="173" t="n">
        <v>953</v>
      </c>
      <c r="E639" s="43" t="s">
        <v>41</v>
      </c>
      <c r="F639" s="43" t="s">
        <v>89</v>
      </c>
      <c r="G639" s="167" t="n"/>
      <c r="H639" s="43" t="n"/>
      <c r="I639" s="39" t="n">
        <f aca="false" ca="false" dt2D="false" dtr="false" t="normal">SUM(J639:T639)</f>
        <v>97271500</v>
      </c>
      <c r="J639" s="95" t="n">
        <f aca="false" ca="false" dt2D="false" dtr="false" t="normal">J640+J655</f>
        <v>97786500</v>
      </c>
      <c r="K639" s="95" t="n">
        <f aca="false" ca="false" dt2D="false" dtr="false" t="normal">K640+K655</f>
        <v>-1343600</v>
      </c>
      <c r="L639" s="95" t="n">
        <f aca="false" ca="false" dt2D="false" dtr="false" t="normal">L640+L655</f>
        <v>719500</v>
      </c>
      <c r="M639" s="95" t="n">
        <f aca="false" ca="false" dt2D="false" dtr="false" t="normal">M640+M655</f>
        <v>109100</v>
      </c>
      <c r="N639" s="95" t="n">
        <f aca="false" ca="false" dt2D="false" dtr="false" t="normal">N640+N655</f>
        <v>0</v>
      </c>
      <c r="O639" s="95" t="n">
        <f aca="false" ca="false" dt2D="false" dtr="false" t="normal">O640+O655</f>
        <v>0</v>
      </c>
      <c r="P639" s="95" t="n">
        <f aca="false" ca="false" dt2D="false" dtr="false" t="normal">P640+P655</f>
        <v>0</v>
      </c>
      <c r="Q639" s="95" t="n">
        <f aca="false" ca="false" dt2D="false" dtr="false" t="normal">Q640+Q655</f>
        <v>0</v>
      </c>
      <c r="R639" s="95" t="n">
        <f aca="false" ca="false" dt2D="false" dtr="false" t="normal">R640+R655</f>
        <v>0</v>
      </c>
      <c r="S639" s="95" t="n">
        <f aca="false" ca="false" dt2D="false" dtr="false" t="normal">S640+S655</f>
        <v>0</v>
      </c>
      <c r="T639" s="95" t="n">
        <f aca="false" ca="false" dt2D="false" dtr="false" t="normal">T640+T655</f>
        <v>0</v>
      </c>
      <c r="U639" s="39" t="n">
        <f aca="false" ca="false" dt2D="false" dtr="false" t="normal">SUM(V639:AE639)</f>
        <v>99219700</v>
      </c>
      <c r="V639" s="95" t="n">
        <f aca="false" ca="false" dt2D="false" dtr="false" t="normal">V640+V655</f>
        <v>98362300</v>
      </c>
      <c r="W639" s="95" t="n">
        <f aca="false" ca="false" dt2D="false" dtr="false" t="normal">W640+W655</f>
        <v>748300</v>
      </c>
      <c r="X639" s="95" t="n">
        <f aca="false" ca="false" dt2D="false" dtr="false" t="normal">X640+X655</f>
        <v>109100</v>
      </c>
      <c r="Y639" s="95" t="n">
        <f aca="false" ca="false" dt2D="false" dtr="false" t="normal">Y640+Y655</f>
        <v>0</v>
      </c>
      <c r="Z639" s="95" t="n">
        <f aca="false" ca="false" dt2D="false" dtr="false" t="normal">Z640+Z655</f>
        <v>0</v>
      </c>
      <c r="AA639" s="95" t="n">
        <f aca="false" ca="false" dt2D="false" dtr="false" t="normal">AA640+AA655</f>
        <v>0</v>
      </c>
      <c r="AB639" s="95" t="n">
        <f aca="false" ca="false" dt2D="false" dtr="false" t="normal">AB640+AB655</f>
        <v>0</v>
      </c>
      <c r="AC639" s="95" t="n">
        <f aca="false" ca="false" dt2D="false" dtr="false" t="normal">AC640+AC655</f>
        <v>0</v>
      </c>
      <c r="AD639" s="95" t="n">
        <f aca="false" ca="false" dt2D="false" dtr="false" t="normal">AD640+AD655</f>
        <v>0</v>
      </c>
      <c r="AE639" s="95" t="n">
        <f aca="false" ca="false" dt2D="false" dtr="false" t="normal">AE640+AE655</f>
        <v>0</v>
      </c>
    </row>
    <row customFormat="true" ht="19.3500003814697" outlineLevel="0" r="640" s="112">
      <c r="B640" s="177" t="n"/>
      <c r="C640" s="40" t="s">
        <v>77</v>
      </c>
      <c r="D640" s="38" t="n">
        <v>953</v>
      </c>
      <c r="E640" s="164" t="n">
        <v>10</v>
      </c>
      <c r="F640" s="166" t="s">
        <v>25</v>
      </c>
      <c r="G640" s="130" t="n"/>
      <c r="H640" s="178" t="n"/>
      <c r="I640" s="39" t="n">
        <f aca="false" ca="false" dt2D="false" dtr="false" t="normal">SUM(J640:T640)</f>
        <v>86358500</v>
      </c>
      <c r="J640" s="95" t="n">
        <f aca="false" ca="false" dt2D="false" dtr="false" t="normal">J641+J643+J647+J649</f>
        <v>87249900</v>
      </c>
      <c r="K640" s="95" t="n">
        <f aca="false" ca="false" dt2D="false" dtr="false" t="normal">K641+K643+K647+K649</f>
        <v>-1720000</v>
      </c>
      <c r="L640" s="95" t="n">
        <f aca="false" ca="false" dt2D="false" dtr="false" t="normal">L641+L643+L647+L649</f>
        <v>719500</v>
      </c>
      <c r="M640" s="95" t="n">
        <f aca="false" ca="false" dt2D="false" dtr="false" t="normal">M641+M643+M647+M649+M645+M651+M653</f>
        <v>109100</v>
      </c>
      <c r="N640" s="95" t="n">
        <f aca="false" ca="false" dt2D="false" dtr="false" t="normal">N641+N643+N647+N649+N645+N651+N653</f>
        <v>0</v>
      </c>
      <c r="O640" s="95" t="n">
        <f aca="false" ca="false" dt2D="false" dtr="false" t="normal">O641+O643+O647+O649+O645+O651+O653</f>
        <v>0</v>
      </c>
      <c r="P640" s="95" t="n">
        <f aca="false" ca="false" dt2D="false" dtr="false" t="normal">P641+P643+P647+P649+P645+P651+P653</f>
        <v>0</v>
      </c>
      <c r="Q640" s="95" t="n">
        <f aca="false" ca="false" dt2D="false" dtr="false" t="normal">Q641+Q643+Q647+Q649+Q645+Q651+Q653</f>
        <v>0</v>
      </c>
      <c r="R640" s="95" t="n">
        <f aca="false" ca="false" dt2D="false" dtr="false" t="normal">R641+R643+R647+R649+R645+R651+R653</f>
        <v>0</v>
      </c>
      <c r="S640" s="95" t="n">
        <f aca="false" ca="false" dt2D="false" dtr="false" t="normal">S641+S643+S647+S649+S645+S651+S653</f>
        <v>0</v>
      </c>
      <c r="T640" s="95" t="n">
        <f aca="false" ca="false" dt2D="false" dtr="false" t="normal">T641+T643+T647</f>
        <v>0</v>
      </c>
      <c r="U640" s="39" t="n">
        <f aca="false" ca="false" dt2D="false" dtr="false" t="normal">SUM(V640:AE640)</f>
        <v>88306700</v>
      </c>
      <c r="V640" s="95" t="n">
        <f aca="false" ca="false" dt2D="false" dtr="false" t="normal">V641+V643+V647+V649</f>
        <v>87449300</v>
      </c>
      <c r="W640" s="95" t="n">
        <f aca="false" ca="false" dt2D="false" dtr="false" t="normal">W641+W643+W647+W649</f>
        <v>748300</v>
      </c>
      <c r="X640" s="95" t="n">
        <f aca="false" ca="false" dt2D="false" dtr="false" t="normal">X641+X643+X647+X649+X645+X651+X653</f>
        <v>109100</v>
      </c>
      <c r="Y640" s="95" t="n">
        <f aca="false" ca="false" dt2D="false" dtr="false" t="normal">Y641+Y643+Y647+Y649+Y645+Y651+Y653</f>
        <v>0</v>
      </c>
      <c r="Z640" s="95" t="n">
        <f aca="false" ca="false" dt2D="false" dtr="false" t="normal">Z641+Z643+Z647+Z649+Z645+Z651+Z653</f>
        <v>0</v>
      </c>
      <c r="AA640" s="95" t="n">
        <f aca="false" ca="false" dt2D="false" dtr="false" t="normal">AA641+AA643+AA647+AA649+AA645+AA651+AA653</f>
        <v>0</v>
      </c>
      <c r="AB640" s="95" t="n">
        <f aca="false" ca="false" dt2D="false" dtr="false" t="normal">AB641+AB643+AB647+AB649+AB645+AB651+AB653</f>
        <v>0</v>
      </c>
      <c r="AC640" s="95" t="n">
        <f aca="false" ca="false" dt2D="false" dtr="false" t="normal">AC641+AC643+AC647+AC649+AC645+AC651+AC653</f>
        <v>0</v>
      </c>
      <c r="AD640" s="95" t="n">
        <f aca="false" ca="false" dt2D="false" dtr="false" t="normal">AD641+AD643+AD647+AD649+AD645+AD651+AD653</f>
        <v>0</v>
      </c>
      <c r="AE640" s="95" t="n">
        <f aca="false" ca="false" dt2D="false" dtr="false" t="normal">AE641+AE643+AE647</f>
        <v>0</v>
      </c>
    </row>
    <row customFormat="true" ht="78.4499969482422" outlineLevel="0" r="641" s="112">
      <c r="B641" s="128" t="n"/>
      <c r="C641" s="40" t="s">
        <v>168</v>
      </c>
      <c r="D641" s="8" t="n">
        <v>953</v>
      </c>
      <c r="E641" s="38" t="s">
        <v>41</v>
      </c>
      <c r="F641" s="38" t="s">
        <v>25</v>
      </c>
      <c r="G641" s="130" t="n">
        <v>5400069100</v>
      </c>
      <c r="H641" s="172" t="n"/>
      <c r="I641" s="39" t="n">
        <f aca="false" ca="false" dt2D="false" dtr="false" t="normal">SUM(J641:T641)</f>
        <v>48507900</v>
      </c>
      <c r="J641" s="95" t="n">
        <f aca="false" ca="false" dt2D="false" dtr="false" t="normal">J642</f>
        <v>48327700</v>
      </c>
      <c r="K641" s="95" t="n">
        <f aca="false" ca="false" dt2D="false" dtr="false" t="normal">K642</f>
        <v>-536700</v>
      </c>
      <c r="L641" s="95" t="n">
        <f aca="false" ca="false" dt2D="false" dtr="false" t="normal">L642</f>
        <v>716900</v>
      </c>
      <c r="M641" s="95" t="n">
        <f aca="false" ca="false" dt2D="false" dtr="false" t="normal">M642</f>
        <v>0</v>
      </c>
      <c r="N641" s="95" t="n">
        <f aca="false" ca="false" dt2D="false" dtr="false" t="normal">N642</f>
        <v>0</v>
      </c>
      <c r="O641" s="95" t="n">
        <f aca="false" ca="false" dt2D="false" dtr="false" t="normal">O642</f>
        <v>0</v>
      </c>
      <c r="P641" s="95" t="n">
        <f aca="false" ca="false" dt2D="false" dtr="false" t="normal">P642</f>
        <v>0</v>
      </c>
      <c r="Q641" s="95" t="n">
        <f aca="false" ca="false" dt2D="false" dtr="false" t="normal">Q642</f>
        <v>0</v>
      </c>
      <c r="R641" s="95" t="n">
        <f aca="false" ca="false" dt2D="false" dtr="false" t="normal">R642</f>
        <v>0</v>
      </c>
      <c r="S641" s="95" t="n">
        <f aca="false" ca="false" dt2D="false" dtr="false" t="normal">S642</f>
        <v>0</v>
      </c>
      <c r="T641" s="95" t="n"/>
      <c r="U641" s="39" t="n">
        <f aca="false" ca="false" dt2D="false" dtr="false" t="normal">SUM(V641:AE641)</f>
        <v>50449200</v>
      </c>
      <c r="V641" s="95" t="n">
        <f aca="false" ca="false" dt2D="false" dtr="false" t="normal">V642</f>
        <v>49703600</v>
      </c>
      <c r="W641" s="95" t="n">
        <f aca="false" ca="false" dt2D="false" dtr="false" t="normal">W642</f>
        <v>745600</v>
      </c>
      <c r="X641" s="95" t="n">
        <f aca="false" ca="false" dt2D="false" dtr="false" t="normal">X642</f>
        <v>0</v>
      </c>
      <c r="Y641" s="95" t="n">
        <f aca="false" ca="false" dt2D="false" dtr="false" t="normal">Y642</f>
        <v>0</v>
      </c>
      <c r="Z641" s="95" t="n">
        <f aca="false" ca="false" dt2D="false" dtr="false" t="normal">Z642</f>
        <v>0</v>
      </c>
      <c r="AA641" s="95" t="n">
        <f aca="false" ca="false" dt2D="false" dtr="false" t="normal">AA642</f>
        <v>0</v>
      </c>
      <c r="AB641" s="95" t="n">
        <f aca="false" ca="false" dt2D="false" dtr="false" t="normal">AB642</f>
        <v>0</v>
      </c>
      <c r="AC641" s="95" t="n">
        <f aca="false" ca="false" dt2D="false" dtr="false" t="normal">AC642</f>
        <v>0</v>
      </c>
      <c r="AD641" s="95" t="n">
        <f aca="false" ca="false" dt2D="false" dtr="false" t="normal">AD642</f>
        <v>0</v>
      </c>
      <c r="AE641" s="95" t="n"/>
    </row>
    <row customFormat="true" ht="19.3500003814697" outlineLevel="0" r="642" s="112">
      <c r="B642" s="128" t="n"/>
      <c r="C642" s="40" t="s">
        <v>163</v>
      </c>
      <c r="D642" s="8" t="n">
        <v>953</v>
      </c>
      <c r="E642" s="38" t="s">
        <v>41</v>
      </c>
      <c r="F642" s="38" t="s">
        <v>25</v>
      </c>
      <c r="G642" s="130" t="n">
        <v>5400069100</v>
      </c>
      <c r="H642" s="172" t="n">
        <v>300</v>
      </c>
      <c r="I642" s="39" t="n">
        <f aca="false" ca="false" dt2D="false" dtr="false" t="normal">SUM(J642:T642)</f>
        <v>48507900</v>
      </c>
      <c r="J642" s="95" t="n">
        <v>48327700</v>
      </c>
      <c r="K642" s="95" t="n">
        <v>-536700</v>
      </c>
      <c r="L642" s="95" t="n">
        <v>716900</v>
      </c>
      <c r="M642" s="95" t="n">
        <v>0</v>
      </c>
      <c r="N642" s="95" t="n">
        <v>0</v>
      </c>
      <c r="O642" s="95" t="n">
        <v>0</v>
      </c>
      <c r="P642" s="95" t="n">
        <v>0</v>
      </c>
      <c r="Q642" s="95" t="n">
        <v>0</v>
      </c>
      <c r="R642" s="95" t="n">
        <v>0</v>
      </c>
      <c r="S642" s="95" t="n">
        <v>0</v>
      </c>
      <c r="T642" s="95" t="n"/>
      <c r="U642" s="39" t="n">
        <f aca="false" ca="false" dt2D="false" dtr="false" t="normal">SUM(V642:AE642)</f>
        <v>50449200</v>
      </c>
      <c r="V642" s="95" t="n">
        <v>49703600</v>
      </c>
      <c r="W642" s="95" t="n">
        <v>745600</v>
      </c>
      <c r="X642" s="95" t="n">
        <v>0</v>
      </c>
      <c r="Y642" s="95" t="n">
        <v>0</v>
      </c>
      <c r="Z642" s="95" t="n">
        <v>0</v>
      </c>
      <c r="AA642" s="95" t="n">
        <v>0</v>
      </c>
      <c r="AB642" s="95" t="n">
        <v>0</v>
      </c>
      <c r="AC642" s="95" t="n">
        <v>0</v>
      </c>
      <c r="AD642" s="95" t="n">
        <v>0</v>
      </c>
      <c r="AE642" s="95" t="n"/>
    </row>
    <row customFormat="true" ht="62.75" outlineLevel="0" r="643" s="112">
      <c r="B643" s="128" t="n"/>
      <c r="C643" s="40" t="s">
        <v>169</v>
      </c>
      <c r="D643" s="8" t="n">
        <v>953</v>
      </c>
      <c r="E643" s="38" t="s">
        <v>41</v>
      </c>
      <c r="F643" s="38" t="s">
        <v>25</v>
      </c>
      <c r="G643" s="130" t="n">
        <v>5400069110</v>
      </c>
      <c r="H643" s="172" t="n"/>
      <c r="I643" s="39" t="n">
        <f aca="false" ca="false" dt2D="false" dtr="false" t="normal">SUM(J643:T643)</f>
        <v>173400</v>
      </c>
      <c r="J643" s="95" t="n">
        <f aca="false" ca="false" dt2D="false" dtr="false" t="normal">J644</f>
        <v>276600</v>
      </c>
      <c r="K643" s="95" t="n">
        <f aca="false" ca="false" dt2D="false" dtr="false" t="normal">K644</f>
        <v>-105800</v>
      </c>
      <c r="L643" s="95" t="n">
        <f aca="false" ca="false" dt2D="false" dtr="false" t="normal">L644</f>
        <v>2600</v>
      </c>
      <c r="M643" s="95" t="n">
        <f aca="false" ca="false" dt2D="false" dtr="false" t="normal">M644</f>
        <v>0</v>
      </c>
      <c r="N643" s="95" t="n">
        <f aca="false" ca="false" dt2D="false" dtr="false" t="normal">N644</f>
        <v>0</v>
      </c>
      <c r="O643" s="95" t="n">
        <f aca="false" ca="false" dt2D="false" dtr="false" t="normal">O644</f>
        <v>0</v>
      </c>
      <c r="P643" s="95" t="n">
        <f aca="false" ca="false" dt2D="false" dtr="false" t="normal">P644</f>
        <v>0</v>
      </c>
      <c r="Q643" s="95" t="n">
        <f aca="false" ca="false" dt2D="false" dtr="false" t="normal">Q644</f>
        <v>0</v>
      </c>
      <c r="R643" s="95" t="n">
        <f aca="false" ca="false" dt2D="false" dtr="false" t="normal">R644</f>
        <v>0</v>
      </c>
      <c r="S643" s="95" t="n">
        <f aca="false" ca="false" dt2D="false" dtr="false" t="normal">S644</f>
        <v>0</v>
      </c>
      <c r="T643" s="95" t="n"/>
      <c r="U643" s="39" t="n">
        <f aca="false" ca="false" dt2D="false" dtr="false" t="normal">SUM(V643:AE643)</f>
        <v>180300</v>
      </c>
      <c r="V643" s="95" t="n">
        <f aca="false" ca="false" dt2D="false" dtr="false" t="normal">V644</f>
        <v>177600</v>
      </c>
      <c r="W643" s="95" t="n">
        <f aca="false" ca="false" dt2D="false" dtr="false" t="normal">W644</f>
        <v>2700</v>
      </c>
      <c r="X643" s="95" t="n">
        <f aca="false" ca="false" dt2D="false" dtr="false" t="normal">X644</f>
        <v>0</v>
      </c>
      <c r="Y643" s="95" t="n">
        <f aca="false" ca="false" dt2D="false" dtr="false" t="normal">Y644</f>
        <v>0</v>
      </c>
      <c r="Z643" s="95" t="n">
        <f aca="false" ca="false" dt2D="false" dtr="false" t="normal">Z644</f>
        <v>0</v>
      </c>
      <c r="AA643" s="95" t="n">
        <f aca="false" ca="false" dt2D="false" dtr="false" t="normal">AA644</f>
        <v>0</v>
      </c>
      <c r="AB643" s="95" t="n">
        <f aca="false" ca="false" dt2D="false" dtr="false" t="normal">AB644</f>
        <v>0</v>
      </c>
      <c r="AC643" s="95" t="n">
        <f aca="false" ca="false" dt2D="false" dtr="false" t="normal">AC644</f>
        <v>0</v>
      </c>
      <c r="AD643" s="95" t="n">
        <f aca="false" ca="false" dt2D="false" dtr="false" t="normal">AD644</f>
        <v>0</v>
      </c>
      <c r="AE643" s="95" t="n"/>
    </row>
    <row customFormat="true" ht="19.3500003814697" outlineLevel="0" r="644" s="112">
      <c r="B644" s="128" t="n"/>
      <c r="C644" s="40" t="s">
        <v>163</v>
      </c>
      <c r="D644" s="8" t="n">
        <v>953</v>
      </c>
      <c r="E644" s="38" t="s">
        <v>41</v>
      </c>
      <c r="F644" s="38" t="s">
        <v>25</v>
      </c>
      <c r="G644" s="130" t="n">
        <v>5400069110</v>
      </c>
      <c r="H644" s="172" t="n">
        <v>300</v>
      </c>
      <c r="I644" s="39" t="n">
        <f aca="false" ca="false" dt2D="false" dtr="false" t="normal">SUM(J644:T644)</f>
        <v>173400</v>
      </c>
      <c r="J644" s="95" t="n">
        <v>276600</v>
      </c>
      <c r="K644" s="95" t="n">
        <v>-105800</v>
      </c>
      <c r="L644" s="95" t="n">
        <v>2600</v>
      </c>
      <c r="M644" s="95" t="n">
        <v>0</v>
      </c>
      <c r="N644" s="95" t="n">
        <v>0</v>
      </c>
      <c r="O644" s="95" t="n">
        <v>0</v>
      </c>
      <c r="P644" s="95" t="n">
        <v>0</v>
      </c>
      <c r="Q644" s="95" t="n">
        <v>0</v>
      </c>
      <c r="R644" s="95" t="n">
        <v>0</v>
      </c>
      <c r="S644" s="95" t="n">
        <v>0</v>
      </c>
      <c r="T644" s="95" t="n"/>
      <c r="U644" s="39" t="n">
        <f aca="false" ca="false" dt2D="false" dtr="false" t="normal">SUM(V644:AE644)</f>
        <v>180300</v>
      </c>
      <c r="V644" s="95" t="n">
        <v>177600</v>
      </c>
      <c r="W644" s="95" t="n">
        <v>2700</v>
      </c>
      <c r="X644" s="95" t="n">
        <v>0</v>
      </c>
      <c r="Y644" s="95" t="n">
        <v>0</v>
      </c>
      <c r="Z644" s="95" t="n">
        <v>0</v>
      </c>
      <c r="AA644" s="95" t="n">
        <v>0</v>
      </c>
      <c r="AB644" s="95" t="n">
        <v>0</v>
      </c>
      <c r="AC644" s="95" t="n">
        <v>0</v>
      </c>
      <c r="AD644" s="95" t="n">
        <v>0</v>
      </c>
      <c r="AE644" s="95" t="n"/>
    </row>
    <row customFormat="true" ht="93.1999969482422" outlineLevel="0" r="645" s="112">
      <c r="B645" s="128" t="n"/>
      <c r="C645" s="40" t="s">
        <v>158</v>
      </c>
      <c r="D645" s="8" t="n">
        <v>953</v>
      </c>
      <c r="E645" s="38" t="s">
        <v>41</v>
      </c>
      <c r="F645" s="38" t="s">
        <v>25</v>
      </c>
      <c r="G645" s="130" t="n">
        <v>5400069120</v>
      </c>
      <c r="H645" s="172" t="n"/>
      <c r="I645" s="39" t="n">
        <f aca="false" ca="false" dt2D="false" dtr="false" t="normal">SUM(J645:T645)</f>
        <v>37900</v>
      </c>
      <c r="J645" s="95" t="n"/>
      <c r="K645" s="95" t="n"/>
      <c r="L645" s="95" t="n"/>
      <c r="M645" s="95" t="n">
        <f aca="false" ca="false" dt2D="false" dtr="false" t="normal">M646</f>
        <v>37900</v>
      </c>
      <c r="N645" s="95" t="n">
        <f aca="false" ca="false" dt2D="false" dtr="false" t="normal">N646</f>
        <v>0</v>
      </c>
      <c r="O645" s="95" t="n">
        <f aca="false" ca="false" dt2D="false" dtr="false" t="normal">O646</f>
        <v>0</v>
      </c>
      <c r="P645" s="95" t="n">
        <f aca="false" ca="false" dt2D="false" dtr="false" t="normal">P646</f>
        <v>0</v>
      </c>
      <c r="Q645" s="95" t="n">
        <f aca="false" ca="false" dt2D="false" dtr="false" t="normal">Q646</f>
        <v>0</v>
      </c>
      <c r="R645" s="95" t="n">
        <f aca="false" ca="false" dt2D="false" dtr="false" t="normal">R646</f>
        <v>0</v>
      </c>
      <c r="S645" s="95" t="n">
        <f aca="false" ca="false" dt2D="false" dtr="false" t="normal">S646</f>
        <v>0</v>
      </c>
      <c r="T645" s="95" t="n"/>
      <c r="U645" s="39" t="n">
        <f aca="false" ca="false" dt2D="false" dtr="false" t="normal">SUM(V645:AE645)</f>
        <v>37900</v>
      </c>
      <c r="V645" s="95" t="n"/>
      <c r="W645" s="95" t="n"/>
      <c r="X645" s="95" t="n">
        <f aca="false" ca="false" dt2D="false" dtr="false" t="normal">X646</f>
        <v>37900</v>
      </c>
      <c r="Y645" s="95" t="n">
        <f aca="false" ca="false" dt2D="false" dtr="false" t="normal">Y646</f>
        <v>0</v>
      </c>
      <c r="Z645" s="95" t="n">
        <f aca="false" ca="false" dt2D="false" dtr="false" t="normal">Z646</f>
        <v>0</v>
      </c>
      <c r="AA645" s="95" t="n">
        <f aca="false" ca="false" dt2D="false" dtr="false" t="normal">AA646</f>
        <v>0</v>
      </c>
      <c r="AB645" s="95" t="n">
        <f aca="false" ca="false" dt2D="false" dtr="false" t="normal">AB646</f>
        <v>0</v>
      </c>
      <c r="AC645" s="95" t="n">
        <f aca="false" ca="false" dt2D="false" dtr="false" t="normal">AC646</f>
        <v>0</v>
      </c>
      <c r="AD645" s="95" t="n">
        <f aca="false" ca="false" dt2D="false" dtr="false" t="normal">AD646</f>
        <v>0</v>
      </c>
      <c r="AE645" s="95" t="n"/>
    </row>
    <row customFormat="true" ht="19.3500003814697" outlineLevel="0" r="646" s="112">
      <c r="B646" s="128" t="n"/>
      <c r="C646" s="40" t="s">
        <v>163</v>
      </c>
      <c r="D646" s="8" t="n">
        <v>953</v>
      </c>
      <c r="E646" s="38" t="s">
        <v>41</v>
      </c>
      <c r="F646" s="38" t="s">
        <v>25</v>
      </c>
      <c r="G646" s="130" t="n">
        <v>5400069120</v>
      </c>
      <c r="H646" s="172" t="n">
        <v>300</v>
      </c>
      <c r="I646" s="39" t="n">
        <f aca="false" ca="false" dt2D="false" dtr="false" t="normal">SUM(J646:T646)</f>
        <v>37900</v>
      </c>
      <c r="J646" s="95" t="n"/>
      <c r="K646" s="95" t="n"/>
      <c r="L646" s="95" t="n"/>
      <c r="M646" s="95" t="n">
        <v>37900</v>
      </c>
      <c r="N646" s="95" t="n">
        <v>0</v>
      </c>
      <c r="O646" s="95" t="n">
        <v>0</v>
      </c>
      <c r="P646" s="95" t="n">
        <v>0</v>
      </c>
      <c r="Q646" s="95" t="n">
        <v>0</v>
      </c>
      <c r="R646" s="95" t="n">
        <v>0</v>
      </c>
      <c r="S646" s="95" t="n">
        <v>0</v>
      </c>
      <c r="T646" s="95" t="n"/>
      <c r="U646" s="39" t="n">
        <f aca="false" ca="false" dt2D="false" dtr="false" t="normal">SUM(V646:AE646)</f>
        <v>37900</v>
      </c>
      <c r="V646" s="95" t="n"/>
      <c r="W646" s="95" t="n"/>
      <c r="X646" s="95" t="n">
        <v>37900</v>
      </c>
      <c r="Y646" s="95" t="n">
        <v>0</v>
      </c>
      <c r="Z646" s="95" t="n">
        <v>0</v>
      </c>
      <c r="AA646" s="95" t="n">
        <v>0</v>
      </c>
      <c r="AB646" s="95" t="n">
        <v>0</v>
      </c>
      <c r="AC646" s="95" t="n">
        <v>0</v>
      </c>
      <c r="AD646" s="95" t="n">
        <v>0</v>
      </c>
      <c r="AE646" s="95" t="n"/>
    </row>
    <row customFormat="true" ht="48.9000015258789" outlineLevel="0" r="647" s="112">
      <c r="B647" s="128" t="n"/>
      <c r="C647" s="40" t="s">
        <v>170</v>
      </c>
      <c r="D647" s="8" t="n">
        <v>953</v>
      </c>
      <c r="E647" s="38" t="s">
        <v>41</v>
      </c>
      <c r="F647" s="38" t="s">
        <v>25</v>
      </c>
      <c r="G647" s="130" t="n">
        <v>5400069130</v>
      </c>
      <c r="H647" s="172" t="n"/>
      <c r="I647" s="39" t="n">
        <f aca="false" ca="false" dt2D="false" dtr="false" t="normal">SUM(J647:T647)</f>
        <v>37389500</v>
      </c>
      <c r="J647" s="95" t="n">
        <f aca="false" ca="false" dt2D="false" dtr="false" t="normal">J648</f>
        <v>38645600</v>
      </c>
      <c r="K647" s="95" t="n">
        <f aca="false" ca="false" dt2D="false" dtr="false" t="normal">K648</f>
        <v>-1256100</v>
      </c>
      <c r="L647" s="95" t="n">
        <f aca="false" ca="false" dt2D="false" dtr="false" t="normal">L648</f>
        <v>0</v>
      </c>
      <c r="M647" s="95" t="n">
        <f aca="false" ca="false" dt2D="false" dtr="false" t="normal">M648</f>
        <v>0</v>
      </c>
      <c r="N647" s="95" t="n">
        <f aca="false" ca="false" dt2D="false" dtr="false" t="normal">N648</f>
        <v>0</v>
      </c>
      <c r="O647" s="95" t="n">
        <f aca="false" ca="false" dt2D="false" dtr="false" t="normal">O648</f>
        <v>0</v>
      </c>
      <c r="P647" s="95" t="n">
        <f aca="false" ca="false" dt2D="false" dtr="false" t="normal">P648</f>
        <v>0</v>
      </c>
      <c r="Q647" s="95" t="n">
        <f aca="false" ca="false" dt2D="false" dtr="false" t="normal">Q648</f>
        <v>0</v>
      </c>
      <c r="R647" s="95" t="n">
        <f aca="false" ca="false" dt2D="false" dtr="false" t="normal">R648</f>
        <v>0</v>
      </c>
      <c r="S647" s="95" t="n">
        <f aca="false" ca="false" dt2D="false" dtr="false" t="normal">S648</f>
        <v>0</v>
      </c>
      <c r="T647" s="95" t="n"/>
      <c r="U647" s="39" t="n">
        <f aca="false" ca="false" dt2D="false" dtr="false" t="normal">SUM(V647:AE647)</f>
        <v>37389500</v>
      </c>
      <c r="V647" s="95" t="n">
        <f aca="false" ca="false" dt2D="false" dtr="false" t="normal">V648</f>
        <v>37389500</v>
      </c>
      <c r="W647" s="95" t="n">
        <f aca="false" ca="false" dt2D="false" dtr="false" t="normal">W648</f>
        <v>0</v>
      </c>
      <c r="X647" s="95" t="n">
        <f aca="false" ca="false" dt2D="false" dtr="false" t="normal">X648</f>
        <v>0</v>
      </c>
      <c r="Y647" s="95" t="n">
        <f aca="false" ca="false" dt2D="false" dtr="false" t="normal">Y648</f>
        <v>0</v>
      </c>
      <c r="Z647" s="95" t="n">
        <f aca="false" ca="false" dt2D="false" dtr="false" t="normal">Z648</f>
        <v>0</v>
      </c>
      <c r="AA647" s="95" t="n">
        <f aca="false" ca="false" dt2D="false" dtr="false" t="normal">AA648</f>
        <v>0</v>
      </c>
      <c r="AB647" s="95" t="n">
        <f aca="false" ca="false" dt2D="false" dtr="false" t="normal">AB648</f>
        <v>0</v>
      </c>
      <c r="AC647" s="95" t="n">
        <f aca="false" ca="false" dt2D="false" dtr="false" t="normal">AC648</f>
        <v>0</v>
      </c>
      <c r="AD647" s="95" t="n">
        <f aca="false" ca="false" dt2D="false" dtr="false" t="normal">AD648</f>
        <v>0</v>
      </c>
      <c r="AE647" s="95" t="n"/>
    </row>
    <row customFormat="true" ht="19.3500003814697" outlineLevel="0" r="648" s="112">
      <c r="B648" s="128" t="n"/>
      <c r="C648" s="40" t="s">
        <v>163</v>
      </c>
      <c r="D648" s="8" t="n">
        <v>953</v>
      </c>
      <c r="E648" s="38" t="s">
        <v>41</v>
      </c>
      <c r="F648" s="38" t="s">
        <v>25</v>
      </c>
      <c r="G648" s="130" t="n">
        <v>5400069130</v>
      </c>
      <c r="H648" s="172" t="n">
        <v>300</v>
      </c>
      <c r="I648" s="39" t="n">
        <f aca="false" ca="false" dt2D="false" dtr="false" t="normal">SUM(J648:T648)</f>
        <v>37389500</v>
      </c>
      <c r="J648" s="95" t="n">
        <v>38645600</v>
      </c>
      <c r="K648" s="95" t="n">
        <v>-1256100</v>
      </c>
      <c r="L648" s="95" t="n"/>
      <c r="M648" s="95" t="n"/>
      <c r="N648" s="95" t="n"/>
      <c r="O648" s="95" t="n"/>
      <c r="P648" s="95" t="n"/>
      <c r="Q648" s="95" t="n"/>
      <c r="R648" s="95" t="n"/>
      <c r="S648" s="95" t="n"/>
      <c r="T648" s="95" t="n"/>
      <c r="U648" s="39" t="n">
        <f aca="false" ca="false" dt2D="false" dtr="false" t="normal">SUM(V648:AE648)</f>
        <v>37389500</v>
      </c>
      <c r="V648" s="95" t="n">
        <v>37389500</v>
      </c>
      <c r="W648" s="95" t="n"/>
      <c r="X648" s="95" t="n"/>
      <c r="Y648" s="95" t="n"/>
      <c r="Z648" s="95" t="n"/>
      <c r="AA648" s="95" t="n"/>
      <c r="AB648" s="95" t="n"/>
      <c r="AC648" s="95" t="n"/>
      <c r="AD648" s="95" t="n"/>
      <c r="AE648" s="95" t="n"/>
    </row>
    <row customFormat="true" ht="63.6500015258789" outlineLevel="0" r="649" s="112">
      <c r="B649" s="128" t="n"/>
      <c r="C649" s="40" t="s">
        <v>171</v>
      </c>
      <c r="D649" s="8" t="n">
        <v>953</v>
      </c>
      <c r="E649" s="38" t="s">
        <v>41</v>
      </c>
      <c r="F649" s="38" t="s">
        <v>25</v>
      </c>
      <c r="G649" s="130" t="n">
        <v>5400069140</v>
      </c>
      <c r="H649" s="172" t="n"/>
      <c r="I649" s="39" t="n">
        <f aca="false" ca="false" dt2D="false" dtr="false" t="normal">SUM(J649:T649)</f>
        <v>178600</v>
      </c>
      <c r="J649" s="95" t="n">
        <f aca="false" ca="false" dt2D="false" dtr="false" t="normal">J650</f>
        <v>0</v>
      </c>
      <c r="K649" s="95" t="n">
        <f aca="false" ca="false" dt2D="false" dtr="false" t="normal">K650</f>
        <v>178600</v>
      </c>
      <c r="L649" s="95" t="n">
        <f aca="false" ca="false" dt2D="false" dtr="false" t="normal">L650</f>
        <v>0</v>
      </c>
      <c r="M649" s="95" t="n">
        <f aca="false" ca="false" dt2D="false" dtr="false" t="normal">M650</f>
        <v>0</v>
      </c>
      <c r="N649" s="95" t="n">
        <f aca="false" ca="false" dt2D="false" dtr="false" t="normal">N650</f>
        <v>0</v>
      </c>
      <c r="O649" s="95" t="n">
        <f aca="false" ca="false" dt2D="false" dtr="false" t="normal">O650</f>
        <v>0</v>
      </c>
      <c r="P649" s="95" t="n">
        <f aca="false" ca="false" dt2D="false" dtr="false" t="normal">P650</f>
        <v>0</v>
      </c>
      <c r="Q649" s="95" t="n">
        <f aca="false" ca="false" dt2D="false" dtr="false" t="normal">Q650</f>
        <v>0</v>
      </c>
      <c r="R649" s="95" t="n">
        <f aca="false" ca="false" dt2D="false" dtr="false" t="normal">R650</f>
        <v>0</v>
      </c>
      <c r="S649" s="95" t="n">
        <f aca="false" ca="false" dt2D="false" dtr="false" t="normal">S650</f>
        <v>0</v>
      </c>
      <c r="T649" s="95" t="n"/>
      <c r="U649" s="39" t="n">
        <f aca="false" ca="false" dt2D="false" dtr="false" t="normal">SUM(V649:AE649)</f>
        <v>178600</v>
      </c>
      <c r="V649" s="95" t="n">
        <f aca="false" ca="false" dt2D="false" dtr="false" t="normal">V650</f>
        <v>178600</v>
      </c>
      <c r="W649" s="95" t="n">
        <f aca="false" ca="false" dt2D="false" dtr="false" t="normal">W650</f>
        <v>0</v>
      </c>
      <c r="X649" s="95" t="n">
        <f aca="false" ca="false" dt2D="false" dtr="false" t="normal">X650</f>
        <v>0</v>
      </c>
      <c r="Y649" s="95" t="n">
        <f aca="false" ca="false" dt2D="false" dtr="false" t="normal">Y650</f>
        <v>0</v>
      </c>
      <c r="Z649" s="95" t="n">
        <f aca="false" ca="false" dt2D="false" dtr="false" t="normal">Z650</f>
        <v>0</v>
      </c>
      <c r="AA649" s="95" t="n">
        <f aca="false" ca="false" dt2D="false" dtr="false" t="normal">AA650</f>
        <v>0</v>
      </c>
      <c r="AB649" s="95" t="n">
        <f aca="false" ca="false" dt2D="false" dtr="false" t="normal">AB650</f>
        <v>0</v>
      </c>
      <c r="AC649" s="95" t="n">
        <f aca="false" ca="false" dt2D="false" dtr="false" t="normal">AC650</f>
        <v>0</v>
      </c>
      <c r="AD649" s="95" t="n">
        <f aca="false" ca="false" dt2D="false" dtr="false" t="normal">AD650</f>
        <v>0</v>
      </c>
      <c r="AE649" s="95" t="n"/>
    </row>
    <row customFormat="true" ht="19.3500003814697" outlineLevel="0" r="650" s="112">
      <c r="B650" s="128" t="n"/>
      <c r="C650" s="40" t="s">
        <v>163</v>
      </c>
      <c r="D650" s="8" t="n">
        <v>953</v>
      </c>
      <c r="E650" s="38" t="s">
        <v>41</v>
      </c>
      <c r="F650" s="38" t="s">
        <v>25</v>
      </c>
      <c r="G650" s="130" t="n">
        <v>5400069140</v>
      </c>
      <c r="H650" s="172" t="n">
        <v>300</v>
      </c>
      <c r="I650" s="39" t="n">
        <f aca="false" ca="false" dt2D="false" dtr="false" t="normal">SUM(J650:T650)</f>
        <v>178600</v>
      </c>
      <c r="J650" s="95" t="n"/>
      <c r="K650" s="95" t="n">
        <v>178600</v>
      </c>
      <c r="L650" s="95" t="n"/>
      <c r="M650" s="95" t="n"/>
      <c r="N650" s="95" t="n"/>
      <c r="O650" s="95" t="n"/>
      <c r="P650" s="95" t="n"/>
      <c r="Q650" s="95" t="n"/>
      <c r="R650" s="95" t="n"/>
      <c r="S650" s="95" t="n"/>
      <c r="T650" s="95" t="n"/>
      <c r="U650" s="39" t="n">
        <f aca="false" ca="false" dt2D="false" dtr="false" t="normal">SUM(V650:AE650)</f>
        <v>178600</v>
      </c>
      <c r="V650" s="95" t="n">
        <v>178600</v>
      </c>
      <c r="W650" s="95" t="n"/>
      <c r="X650" s="95" t="n"/>
      <c r="Y650" s="95" t="n"/>
      <c r="Z650" s="95" t="n"/>
      <c r="AA650" s="95" t="n"/>
      <c r="AB650" s="95" t="n"/>
      <c r="AC650" s="95" t="n"/>
      <c r="AD650" s="95" t="n"/>
      <c r="AE650" s="95" t="n"/>
    </row>
    <row customFormat="true" ht="166.149993896484" outlineLevel="0" r="651" s="112">
      <c r="B651" s="128" t="n"/>
      <c r="C651" s="40" t="s">
        <v>172</v>
      </c>
      <c r="D651" s="8" t="n">
        <v>953</v>
      </c>
      <c r="E651" s="38" t="s">
        <v>41</v>
      </c>
      <c r="F651" s="38" t="s">
        <v>25</v>
      </c>
      <c r="G651" s="130" t="n">
        <v>5400069150</v>
      </c>
      <c r="H651" s="172" t="n"/>
      <c r="I651" s="39" t="n">
        <f aca="false" ca="false" dt2D="false" dtr="false" t="normal">SUM(J651:T651)</f>
        <v>66000</v>
      </c>
      <c r="J651" s="95" t="n"/>
      <c r="K651" s="95" t="n"/>
      <c r="L651" s="95" t="n"/>
      <c r="M651" s="95" t="n">
        <f aca="false" ca="false" dt2D="false" dtr="false" t="normal">M652</f>
        <v>66000</v>
      </c>
      <c r="N651" s="95" t="n">
        <f aca="false" ca="false" dt2D="false" dtr="false" t="normal">N652</f>
        <v>0</v>
      </c>
      <c r="O651" s="95" t="n">
        <f aca="false" ca="false" dt2D="false" dtr="false" t="normal">O652</f>
        <v>0</v>
      </c>
      <c r="P651" s="95" t="n">
        <f aca="false" ca="false" dt2D="false" dtr="false" t="normal">P652</f>
        <v>0</v>
      </c>
      <c r="Q651" s="95" t="n">
        <f aca="false" ca="false" dt2D="false" dtr="false" t="normal">Q652</f>
        <v>0</v>
      </c>
      <c r="R651" s="95" t="n">
        <f aca="false" ca="false" dt2D="false" dtr="false" t="normal">R652</f>
        <v>0</v>
      </c>
      <c r="S651" s="95" t="n">
        <f aca="false" ca="false" dt2D="false" dtr="false" t="normal">S652</f>
        <v>0</v>
      </c>
      <c r="T651" s="95" t="n"/>
      <c r="U651" s="39" t="n">
        <f aca="false" ca="false" dt2D="false" dtr="false" t="normal">SUM(V651:AE651)</f>
        <v>66000</v>
      </c>
      <c r="V651" s="95" t="n"/>
      <c r="W651" s="95" t="n"/>
      <c r="X651" s="95" t="n">
        <f aca="false" ca="false" dt2D="false" dtr="false" t="normal">X652</f>
        <v>66000</v>
      </c>
      <c r="Y651" s="95" t="n">
        <f aca="false" ca="false" dt2D="false" dtr="false" t="normal">Y652</f>
        <v>0</v>
      </c>
      <c r="Z651" s="95" t="n">
        <f aca="false" ca="false" dt2D="false" dtr="false" t="normal">Z652</f>
        <v>0</v>
      </c>
      <c r="AA651" s="95" t="n">
        <f aca="false" ca="false" dt2D="false" dtr="false" t="normal">AA652</f>
        <v>0</v>
      </c>
      <c r="AB651" s="95" t="n">
        <f aca="false" ca="false" dt2D="false" dtr="false" t="normal">AB652</f>
        <v>0</v>
      </c>
      <c r="AC651" s="95" t="n">
        <f aca="false" ca="false" dt2D="false" dtr="false" t="normal">AC652</f>
        <v>0</v>
      </c>
      <c r="AD651" s="95" t="n">
        <f aca="false" ca="false" dt2D="false" dtr="false" t="normal">AD652</f>
        <v>0</v>
      </c>
      <c r="AE651" s="95" t="n"/>
    </row>
    <row customFormat="true" ht="19.3500003814697" outlineLevel="0" r="652" s="112">
      <c r="B652" s="128" t="n"/>
      <c r="C652" s="40" t="s">
        <v>163</v>
      </c>
      <c r="D652" s="8" t="n">
        <v>953</v>
      </c>
      <c r="E652" s="38" t="s">
        <v>41</v>
      </c>
      <c r="F652" s="38" t="s">
        <v>25</v>
      </c>
      <c r="G652" s="130" t="n">
        <v>5400069150</v>
      </c>
      <c r="H652" s="172" t="n">
        <v>300</v>
      </c>
      <c r="I652" s="39" t="n">
        <f aca="false" ca="false" dt2D="false" dtr="false" t="normal">SUM(J652:T652)</f>
        <v>66000</v>
      </c>
      <c r="J652" s="95" t="n"/>
      <c r="K652" s="95" t="n"/>
      <c r="L652" s="95" t="n"/>
      <c r="M652" s="95" t="n">
        <v>66000</v>
      </c>
      <c r="N652" s="95" t="n">
        <v>0</v>
      </c>
      <c r="O652" s="95" t="n">
        <v>0</v>
      </c>
      <c r="P652" s="95" t="n">
        <v>0</v>
      </c>
      <c r="Q652" s="95" t="n">
        <v>0</v>
      </c>
      <c r="R652" s="95" t="n">
        <v>0</v>
      </c>
      <c r="S652" s="95" t="n">
        <v>0</v>
      </c>
      <c r="T652" s="95" t="n"/>
      <c r="U652" s="39" t="n">
        <f aca="false" ca="false" dt2D="false" dtr="false" t="normal">SUM(V652:AE652)</f>
        <v>66000</v>
      </c>
      <c r="V652" s="95" t="n"/>
      <c r="W652" s="95" t="n"/>
      <c r="X652" s="95" t="n">
        <v>66000</v>
      </c>
      <c r="Y652" s="95" t="n">
        <v>0</v>
      </c>
      <c r="Z652" s="95" t="n">
        <v>0</v>
      </c>
      <c r="AA652" s="95" t="n">
        <v>0</v>
      </c>
      <c r="AB652" s="95" t="n">
        <v>0</v>
      </c>
      <c r="AC652" s="95" t="n">
        <v>0</v>
      </c>
      <c r="AD652" s="95" t="n">
        <v>0</v>
      </c>
      <c r="AE652" s="95" t="n"/>
    </row>
    <row customFormat="true" ht="108.900001525879" outlineLevel="0" r="653" s="112">
      <c r="B653" s="128" t="n"/>
      <c r="C653" s="40" t="s">
        <v>165</v>
      </c>
      <c r="D653" s="8" t="n">
        <v>953</v>
      </c>
      <c r="E653" s="38" t="s">
        <v>41</v>
      </c>
      <c r="F653" s="38" t="s">
        <v>25</v>
      </c>
      <c r="G653" s="130" t="n">
        <v>5400069160</v>
      </c>
      <c r="H653" s="172" t="n"/>
      <c r="I653" s="39" t="n">
        <f aca="false" ca="false" dt2D="false" dtr="false" t="normal">SUM(J653:T653)</f>
        <v>5200</v>
      </c>
      <c r="J653" s="95" t="n"/>
      <c r="K653" s="95" t="n"/>
      <c r="L653" s="95" t="n"/>
      <c r="M653" s="95" t="n">
        <f aca="false" ca="false" dt2D="false" dtr="false" t="normal">M654</f>
        <v>5200</v>
      </c>
      <c r="N653" s="95" t="n">
        <f aca="false" ca="false" dt2D="false" dtr="false" t="normal">N654</f>
        <v>0</v>
      </c>
      <c r="O653" s="95" t="n">
        <f aca="false" ca="false" dt2D="false" dtr="false" t="normal">O654</f>
        <v>0</v>
      </c>
      <c r="P653" s="95" t="n">
        <f aca="false" ca="false" dt2D="false" dtr="false" t="normal">P654</f>
        <v>0</v>
      </c>
      <c r="Q653" s="95" t="n">
        <f aca="false" ca="false" dt2D="false" dtr="false" t="normal">Q654</f>
        <v>0</v>
      </c>
      <c r="R653" s="95" t="n">
        <f aca="false" ca="false" dt2D="false" dtr="false" t="normal">R654</f>
        <v>0</v>
      </c>
      <c r="S653" s="95" t="n">
        <f aca="false" ca="false" dt2D="false" dtr="false" t="normal">S654</f>
        <v>0</v>
      </c>
      <c r="T653" s="95" t="n"/>
      <c r="U653" s="39" t="n">
        <f aca="false" ca="false" dt2D="false" dtr="false" t="normal">SUM(V653:AE653)</f>
        <v>5200</v>
      </c>
      <c r="V653" s="95" t="n"/>
      <c r="W653" s="95" t="n"/>
      <c r="X653" s="95" t="n">
        <f aca="false" ca="false" dt2D="false" dtr="false" t="normal">X654</f>
        <v>5200</v>
      </c>
      <c r="Y653" s="95" t="n">
        <f aca="false" ca="false" dt2D="false" dtr="false" t="normal">Y654</f>
        <v>0</v>
      </c>
      <c r="Z653" s="95" t="n">
        <f aca="false" ca="false" dt2D="false" dtr="false" t="normal">Z654</f>
        <v>0</v>
      </c>
      <c r="AA653" s="95" t="n">
        <f aca="false" ca="false" dt2D="false" dtr="false" t="normal">AA654</f>
        <v>0</v>
      </c>
      <c r="AB653" s="95" t="n">
        <f aca="false" ca="false" dt2D="false" dtr="false" t="normal">AB654</f>
        <v>0</v>
      </c>
      <c r="AC653" s="95" t="n">
        <f aca="false" ca="false" dt2D="false" dtr="false" t="normal">AC654</f>
        <v>0</v>
      </c>
      <c r="AD653" s="95" t="n">
        <f aca="false" ca="false" dt2D="false" dtr="false" t="normal">AD654</f>
        <v>0</v>
      </c>
      <c r="AE653" s="95" t="n"/>
    </row>
    <row customFormat="true" ht="19.3500003814697" outlineLevel="0" r="654" s="112">
      <c r="B654" s="128" t="n"/>
      <c r="C654" s="40" t="s">
        <v>163</v>
      </c>
      <c r="D654" s="8" t="n">
        <v>953</v>
      </c>
      <c r="E654" s="38" t="s">
        <v>41</v>
      </c>
      <c r="F654" s="38" t="s">
        <v>25</v>
      </c>
      <c r="G654" s="130" t="n">
        <v>5400069160</v>
      </c>
      <c r="H654" s="172" t="n">
        <v>300</v>
      </c>
      <c r="I654" s="39" t="n">
        <f aca="false" ca="false" dt2D="false" dtr="false" t="normal">SUM(J654:T654)</f>
        <v>5200</v>
      </c>
      <c r="J654" s="95" t="n"/>
      <c r="K654" s="95" t="n"/>
      <c r="L654" s="95" t="n"/>
      <c r="M654" s="95" t="n">
        <v>5200</v>
      </c>
      <c r="N654" s="95" t="n">
        <v>0</v>
      </c>
      <c r="O654" s="95" t="n">
        <v>0</v>
      </c>
      <c r="P654" s="95" t="n">
        <v>0</v>
      </c>
      <c r="Q654" s="95" t="n">
        <v>0</v>
      </c>
      <c r="R654" s="95" t="n">
        <v>0</v>
      </c>
      <c r="S654" s="95" t="n">
        <v>0</v>
      </c>
      <c r="T654" s="95" t="n"/>
      <c r="U654" s="39" t="n">
        <f aca="false" ca="false" dt2D="false" dtr="false" t="normal">SUM(V654:AE654)</f>
        <v>5200</v>
      </c>
      <c r="V654" s="95" t="n"/>
      <c r="W654" s="95" t="n"/>
      <c r="X654" s="95" t="n">
        <v>5200</v>
      </c>
      <c r="Y654" s="95" t="n">
        <v>0</v>
      </c>
      <c r="Z654" s="95" t="n">
        <v>0</v>
      </c>
      <c r="AA654" s="95" t="n">
        <v>0</v>
      </c>
      <c r="AB654" s="95" t="n">
        <v>0</v>
      </c>
      <c r="AC654" s="95" t="n">
        <v>0</v>
      </c>
      <c r="AD654" s="95" t="n">
        <v>0</v>
      </c>
      <c r="AE654" s="95" t="n"/>
    </row>
    <row customFormat="true" ht="19.3500003814697" outlineLevel="0" r="655" s="112">
      <c r="B655" s="176" t="n"/>
      <c r="C655" s="40" t="s">
        <v>78</v>
      </c>
      <c r="D655" s="8" t="n">
        <v>953</v>
      </c>
      <c r="E655" s="38" t="s">
        <v>41</v>
      </c>
      <c r="F655" s="38" t="s">
        <v>29</v>
      </c>
      <c r="G655" s="130" t="n"/>
      <c r="H655" s="38" t="n"/>
      <c r="I655" s="39" t="n">
        <f aca="false" ca="false" dt2D="false" dtr="false" t="normal">SUM(J655:T655)</f>
        <v>10913000</v>
      </c>
      <c r="J655" s="95" t="n">
        <f aca="false" ca="false" dt2D="false" dtr="false" t="normal">J656</f>
        <v>10536600</v>
      </c>
      <c r="K655" s="95" t="n">
        <f aca="false" ca="false" dt2D="false" dtr="false" t="normal">K656</f>
        <v>376400</v>
      </c>
      <c r="L655" s="95" t="n">
        <f aca="false" ca="false" dt2D="false" dtr="false" t="normal">L656</f>
        <v>0</v>
      </c>
      <c r="M655" s="95" t="n">
        <f aca="false" ca="false" dt2D="false" dtr="false" t="normal">M656</f>
        <v>0</v>
      </c>
      <c r="N655" s="95" t="n">
        <f aca="false" ca="false" dt2D="false" dtr="false" t="normal">N656</f>
        <v>0</v>
      </c>
      <c r="O655" s="95" t="n">
        <f aca="false" ca="false" dt2D="false" dtr="false" t="normal">O656</f>
        <v>0</v>
      </c>
      <c r="P655" s="95" t="n">
        <f aca="false" ca="false" dt2D="false" dtr="false" t="normal">P656</f>
        <v>0</v>
      </c>
      <c r="Q655" s="95" t="n">
        <f aca="false" ca="false" dt2D="false" dtr="false" t="normal">Q656</f>
        <v>0</v>
      </c>
      <c r="R655" s="95" t="n">
        <f aca="false" ca="false" dt2D="false" dtr="false" t="normal">R656</f>
        <v>0</v>
      </c>
      <c r="S655" s="95" t="n">
        <f aca="false" ca="false" dt2D="false" dtr="false" t="normal">S656</f>
        <v>0</v>
      </c>
      <c r="T655" s="95" t="n">
        <f aca="false" ca="false" dt2D="false" dtr="false" t="normal">T656</f>
        <v>0</v>
      </c>
      <c r="U655" s="39" t="n">
        <f aca="false" ca="false" dt2D="false" dtr="false" t="normal">SUM(V655:AE655)</f>
        <v>10913000</v>
      </c>
      <c r="V655" s="95" t="n">
        <f aca="false" ca="false" dt2D="false" dtr="false" t="normal">V656</f>
        <v>10913000</v>
      </c>
      <c r="W655" s="95" t="n">
        <f aca="false" ca="false" dt2D="false" dtr="false" t="normal">W656</f>
        <v>0</v>
      </c>
      <c r="X655" s="95" t="n">
        <f aca="false" ca="false" dt2D="false" dtr="false" t="normal">X656</f>
        <v>0</v>
      </c>
      <c r="Y655" s="95" t="n">
        <f aca="false" ca="false" dt2D="false" dtr="false" t="normal">Y656</f>
        <v>0</v>
      </c>
      <c r="Z655" s="95" t="n">
        <f aca="false" ca="false" dt2D="false" dtr="false" t="normal">Z656</f>
        <v>0</v>
      </c>
      <c r="AA655" s="95" t="n">
        <f aca="false" ca="false" dt2D="false" dtr="false" t="normal">AA656</f>
        <v>0</v>
      </c>
      <c r="AB655" s="95" t="n">
        <f aca="false" ca="false" dt2D="false" dtr="false" t="normal">AB656</f>
        <v>0</v>
      </c>
      <c r="AC655" s="95" t="n">
        <f aca="false" ca="false" dt2D="false" dtr="false" t="normal">AC656</f>
        <v>0</v>
      </c>
      <c r="AD655" s="95" t="n">
        <f aca="false" ca="false" dt2D="false" dtr="false" t="normal">AD656</f>
        <v>0</v>
      </c>
      <c r="AE655" s="95" t="n">
        <f aca="false" ca="false" dt2D="false" dtr="false" t="normal">AE656</f>
        <v>0</v>
      </c>
    </row>
    <row customFormat="true" ht="19.3500003814697" outlineLevel="0" r="656" s="112">
      <c r="B656" s="128" t="n"/>
      <c r="C656" s="40" t="s">
        <v>103</v>
      </c>
      <c r="D656" s="8" t="n">
        <v>953</v>
      </c>
      <c r="E656" s="38" t="s">
        <v>41</v>
      </c>
      <c r="F656" s="38" t="s">
        <v>29</v>
      </c>
      <c r="G656" s="130" t="n">
        <v>5000000000</v>
      </c>
      <c r="H656" s="172" t="n"/>
      <c r="I656" s="39" t="n">
        <f aca="false" ca="false" dt2D="false" dtr="false" t="normal">SUM(J656:T656)</f>
        <v>10913000</v>
      </c>
      <c r="J656" s="95" t="n">
        <f aca="false" ca="false" dt2D="false" dtr="false" t="normal">J657</f>
        <v>10536600</v>
      </c>
      <c r="K656" s="95" t="n">
        <f aca="false" ca="false" dt2D="false" dtr="false" t="normal">K657</f>
        <v>376400</v>
      </c>
      <c r="L656" s="95" t="n">
        <f aca="false" ca="false" dt2D="false" dtr="false" t="normal">L657</f>
        <v>0</v>
      </c>
      <c r="M656" s="95" t="n">
        <f aca="false" ca="false" dt2D="false" dtr="false" t="normal">M657</f>
        <v>0</v>
      </c>
      <c r="N656" s="95" t="n">
        <f aca="false" ca="false" dt2D="false" dtr="false" t="normal">N657</f>
        <v>0</v>
      </c>
      <c r="O656" s="95" t="n">
        <f aca="false" ca="false" dt2D="false" dtr="false" t="normal">O657</f>
        <v>0</v>
      </c>
      <c r="P656" s="95" t="n">
        <f aca="false" ca="false" dt2D="false" dtr="false" t="normal">P657</f>
        <v>0</v>
      </c>
      <c r="Q656" s="95" t="n">
        <f aca="false" ca="false" dt2D="false" dtr="false" t="normal">Q657</f>
        <v>0</v>
      </c>
      <c r="R656" s="95" t="n">
        <f aca="false" ca="false" dt2D="false" dtr="false" t="normal">R657</f>
        <v>0</v>
      </c>
      <c r="S656" s="95" t="n">
        <f aca="false" ca="false" dt2D="false" dtr="false" t="normal">S657</f>
        <v>0</v>
      </c>
      <c r="T656" s="95" t="n">
        <f aca="false" ca="false" dt2D="false" dtr="false" t="normal">T657</f>
        <v>0</v>
      </c>
      <c r="U656" s="39" t="n">
        <f aca="false" ca="false" dt2D="false" dtr="false" t="normal">SUM(V656:AE656)</f>
        <v>10913000</v>
      </c>
      <c r="V656" s="95" t="n">
        <f aca="false" ca="false" dt2D="false" dtr="false" t="normal">V657</f>
        <v>10913000</v>
      </c>
      <c r="W656" s="95" t="n">
        <f aca="false" ca="false" dt2D="false" dtr="false" t="normal">W657</f>
        <v>0</v>
      </c>
      <c r="X656" s="95" t="n">
        <f aca="false" ca="false" dt2D="false" dtr="false" t="normal">X657</f>
        <v>0</v>
      </c>
      <c r="Y656" s="95" t="n">
        <f aca="false" ca="false" dt2D="false" dtr="false" t="normal">Y657</f>
        <v>0</v>
      </c>
      <c r="Z656" s="95" t="n">
        <f aca="false" ca="false" dt2D="false" dtr="false" t="normal">Z657</f>
        <v>0</v>
      </c>
      <c r="AA656" s="95" t="n">
        <f aca="false" ca="false" dt2D="false" dtr="false" t="normal">AA657</f>
        <v>0</v>
      </c>
      <c r="AB656" s="95" t="n">
        <f aca="false" ca="false" dt2D="false" dtr="false" t="normal">AB657</f>
        <v>0</v>
      </c>
      <c r="AC656" s="95" t="n">
        <f aca="false" ca="false" dt2D="false" dtr="false" t="normal">AC657</f>
        <v>0</v>
      </c>
      <c r="AD656" s="95" t="n">
        <f aca="false" ca="false" dt2D="false" dtr="false" t="normal">AD657</f>
        <v>0</v>
      </c>
      <c r="AE656" s="95" t="n">
        <f aca="false" ca="false" dt2D="false" dtr="false" t="normal">AE657</f>
        <v>0</v>
      </c>
    </row>
    <row customFormat="true" ht="33.2000007629395" outlineLevel="0" r="657" s="112">
      <c r="B657" s="128" t="n"/>
      <c r="C657" s="40" t="s">
        <v>112</v>
      </c>
      <c r="D657" s="8" t="n">
        <v>953</v>
      </c>
      <c r="E657" s="38" t="s">
        <v>41</v>
      </c>
      <c r="F657" s="38" t="s">
        <v>29</v>
      </c>
      <c r="G657" s="130" t="n">
        <v>5020000000</v>
      </c>
      <c r="H657" s="172" t="n"/>
      <c r="I657" s="39" t="n">
        <f aca="false" ca="false" dt2D="false" dtr="false" t="normal">SUM(J657:T657)</f>
        <v>10913000</v>
      </c>
      <c r="J657" s="95" t="n">
        <f aca="false" ca="false" dt2D="false" dtr="false" t="normal">J658+J666+J662</f>
        <v>10536600</v>
      </c>
      <c r="K657" s="95" t="n">
        <f aca="false" ca="false" dt2D="false" dtr="false" t="normal">K658+K666+K662</f>
        <v>376400</v>
      </c>
      <c r="L657" s="95" t="n">
        <f aca="false" ca="false" dt2D="false" dtr="false" t="normal">L658+L666+L662</f>
        <v>0</v>
      </c>
      <c r="M657" s="95" t="n">
        <f aca="false" ca="false" dt2D="false" dtr="false" t="normal">M658+M666+M662</f>
        <v>0</v>
      </c>
      <c r="N657" s="95" t="n">
        <f aca="false" ca="false" dt2D="false" dtr="false" t="normal">N658+N666+N662</f>
        <v>0</v>
      </c>
      <c r="O657" s="95" t="n">
        <f aca="false" ca="false" dt2D="false" dtr="false" t="normal">O658+O666+O662</f>
        <v>0</v>
      </c>
      <c r="P657" s="95" t="n">
        <f aca="false" ca="false" dt2D="false" dtr="false" t="normal">P658+P666+P662</f>
        <v>0</v>
      </c>
      <c r="Q657" s="95" t="n">
        <f aca="false" ca="false" dt2D="false" dtr="false" t="normal">Q658+Q666+Q662</f>
        <v>0</v>
      </c>
      <c r="R657" s="95" t="n">
        <f aca="false" ca="false" dt2D="false" dtr="false" t="normal">R658+R666+R662</f>
        <v>0</v>
      </c>
      <c r="S657" s="95" t="n">
        <f aca="false" ca="false" dt2D="false" dtr="false" t="normal">S658+S666+S662</f>
        <v>0</v>
      </c>
      <c r="T657" s="95" t="n">
        <f aca="false" ca="false" dt2D="false" dtr="false" t="normal">T658+T666</f>
        <v>0</v>
      </c>
      <c r="U657" s="39" t="n">
        <f aca="false" ca="false" dt2D="false" dtr="false" t="normal">SUM(V657:AE657)</f>
        <v>10913000</v>
      </c>
      <c r="V657" s="95" t="n">
        <f aca="false" ca="false" dt2D="false" dtr="false" t="normal">V658+V666+V662</f>
        <v>10913000</v>
      </c>
      <c r="W657" s="95" t="n">
        <f aca="false" ca="false" dt2D="false" dtr="false" t="normal">W658+W666+W662</f>
        <v>0</v>
      </c>
      <c r="X657" s="95" t="n">
        <f aca="false" ca="false" dt2D="false" dtr="false" t="normal">X658+X666+X662</f>
        <v>0</v>
      </c>
      <c r="Y657" s="95" t="n">
        <f aca="false" ca="false" dt2D="false" dtr="false" t="normal">Y658+Y666+Y662</f>
        <v>0</v>
      </c>
      <c r="Z657" s="95" t="n">
        <f aca="false" ca="false" dt2D="false" dtr="false" t="normal">Z658+Z666+Z662</f>
        <v>0</v>
      </c>
      <c r="AA657" s="95" t="n">
        <f aca="false" ca="false" dt2D="false" dtr="false" t="normal">AA658+AA666+AA662</f>
        <v>0</v>
      </c>
      <c r="AB657" s="95" t="n">
        <f aca="false" ca="false" dt2D="false" dtr="false" t="normal">AB658+AB666+AB662</f>
        <v>0</v>
      </c>
      <c r="AC657" s="95" t="n">
        <f aca="false" ca="false" dt2D="false" dtr="false" t="normal">AC658+AC666+AC662</f>
        <v>0</v>
      </c>
      <c r="AD657" s="95" t="n">
        <f aca="false" ca="false" dt2D="false" dtr="false" t="normal">AD658+AD666+AD662</f>
        <v>0</v>
      </c>
      <c r="AE657" s="95" t="n">
        <f aca="false" ca="false" dt2D="false" dtr="false" t="normal">AE658+AE666</f>
        <v>0</v>
      </c>
    </row>
    <row ht="153.199996948242" outlineLevel="0" r="658">
      <c r="A658" s="112" t="n"/>
      <c r="C658" s="109" t="s">
        <v>118</v>
      </c>
      <c r="D658" s="8" t="n">
        <v>953</v>
      </c>
      <c r="E658" s="38" t="s">
        <v>41</v>
      </c>
      <c r="F658" s="38" t="s">
        <v>29</v>
      </c>
      <c r="G658" s="179" t="n">
        <v>5020069170</v>
      </c>
      <c r="H658" s="115" t="n"/>
      <c r="I658" s="39" t="n">
        <f aca="false" ca="false" dt2D="false" dtr="false" t="normal">SUM(J658:T658)</f>
        <v>1017200</v>
      </c>
      <c r="J658" s="95" t="n">
        <f aca="false" ca="false" dt2D="false" dtr="false" t="normal">J659+J660+J661</f>
        <v>984400</v>
      </c>
      <c r="K658" s="95" t="n">
        <f aca="false" ca="false" dt2D="false" dtr="false" t="normal">K659+K660+K661</f>
        <v>32800</v>
      </c>
      <c r="L658" s="95" t="n">
        <f aca="false" ca="false" dt2D="false" dtr="false" t="normal">L659+L660+L661</f>
        <v>0</v>
      </c>
      <c r="M658" s="95" t="n">
        <f aca="false" ca="false" dt2D="false" dtr="false" t="normal">M659+M660+M661</f>
        <v>0</v>
      </c>
      <c r="N658" s="95" t="n">
        <f aca="false" ca="false" dt2D="false" dtr="false" t="normal">N659+N660+N661</f>
        <v>0</v>
      </c>
      <c r="O658" s="95" t="n">
        <f aca="false" ca="false" dt2D="false" dtr="false" t="normal">O659+O660+O661</f>
        <v>0</v>
      </c>
      <c r="P658" s="95" t="n">
        <f aca="false" ca="false" dt2D="false" dtr="false" t="normal">P659+P660+P661</f>
        <v>0</v>
      </c>
      <c r="Q658" s="95" t="n">
        <f aca="false" ca="false" dt2D="false" dtr="false" t="normal">Q659+Q660+Q661</f>
        <v>0</v>
      </c>
      <c r="R658" s="95" t="n">
        <f aca="false" ca="false" dt2D="false" dtr="false" t="normal">R659+R660+R661</f>
        <v>0</v>
      </c>
      <c r="S658" s="95" t="n">
        <f aca="false" ca="false" dt2D="false" dtr="false" t="normal">S659+S660+S661</f>
        <v>0</v>
      </c>
      <c r="T658" s="95" t="n">
        <f aca="false" ca="false" dt2D="false" dtr="false" t="normal">T659+T660+T661</f>
        <v>0</v>
      </c>
      <c r="U658" s="39" t="n">
        <f aca="false" ca="false" dt2D="false" dtr="false" t="normal">SUM(V658:AE658)</f>
        <v>1017200</v>
      </c>
      <c r="V658" s="95" t="n">
        <f aca="false" ca="false" dt2D="false" dtr="false" t="normal">V659+V660+V661</f>
        <v>1017200</v>
      </c>
      <c r="W658" s="95" t="n">
        <f aca="false" ca="false" dt2D="false" dtr="false" t="normal">W659+W660+W661</f>
        <v>0</v>
      </c>
      <c r="X658" s="95" t="n">
        <f aca="false" ca="false" dt2D="false" dtr="false" t="normal">X659+X660+X661</f>
        <v>0</v>
      </c>
      <c r="Y658" s="95" t="n">
        <f aca="false" ca="false" dt2D="false" dtr="false" t="normal">Y659+Y660+Y661</f>
        <v>0</v>
      </c>
      <c r="Z658" s="95" t="n">
        <f aca="false" ca="false" dt2D="false" dtr="false" t="normal">Z659+Z660+Z661</f>
        <v>0</v>
      </c>
      <c r="AA658" s="95" t="n">
        <f aca="false" ca="false" dt2D="false" dtr="false" t="normal">AA659+AA660+AA661</f>
        <v>0</v>
      </c>
      <c r="AB658" s="95" t="n">
        <f aca="false" ca="false" dt2D="false" dtr="false" t="normal">AB659+AB660+AB661</f>
        <v>0</v>
      </c>
      <c r="AC658" s="95" t="n">
        <f aca="false" ca="false" dt2D="false" dtr="false" t="normal">AC659+AC660+AC661</f>
        <v>0</v>
      </c>
      <c r="AD658" s="95" t="n">
        <f aca="false" ca="false" dt2D="false" dtr="false" t="normal">AD659+AD660+AD661</f>
        <v>0</v>
      </c>
      <c r="AE658" s="95" t="n">
        <f aca="false" ca="false" dt2D="false" dtr="false" t="normal">AE659+AE660+AE661</f>
        <v>0</v>
      </c>
    </row>
    <row ht="63.6500015258789" outlineLevel="0" r="659">
      <c r="A659" s="112" t="n"/>
      <c r="C659" s="40" t="s">
        <v>119</v>
      </c>
      <c r="D659" s="8" t="n">
        <v>953</v>
      </c>
      <c r="E659" s="38" t="s">
        <v>41</v>
      </c>
      <c r="F659" s="38" t="s">
        <v>29</v>
      </c>
      <c r="G659" s="179" t="n">
        <v>5020069170</v>
      </c>
      <c r="H659" s="115" t="n">
        <v>100</v>
      </c>
      <c r="I659" s="39" t="n">
        <f aca="false" ca="false" dt2D="false" dtr="false" t="normal">SUM(J659:T659)</f>
        <v>855200</v>
      </c>
      <c r="J659" s="95" t="n">
        <v>822400</v>
      </c>
      <c r="K659" s="95" t="n">
        <v>32800</v>
      </c>
      <c r="L659" s="95" t="n"/>
      <c r="M659" s="95" t="n"/>
      <c r="N659" s="95" t="n"/>
      <c r="O659" s="95" t="n"/>
      <c r="P659" s="95" t="n"/>
      <c r="Q659" s="95" t="n"/>
      <c r="R659" s="95" t="n"/>
      <c r="S659" s="95" t="n"/>
      <c r="T659" s="95" t="n"/>
      <c r="U659" s="39" t="n">
        <f aca="false" ca="false" dt2D="false" dtr="false" t="normal">SUM(V659:AE659)</f>
        <v>855200</v>
      </c>
      <c r="V659" s="95" t="n">
        <v>855200</v>
      </c>
      <c r="W659" s="95" t="n"/>
      <c r="X659" s="95" t="n"/>
      <c r="Y659" s="95" t="n"/>
      <c r="Z659" s="95" t="n"/>
      <c r="AA659" s="95" t="n"/>
      <c r="AB659" s="95" t="n"/>
      <c r="AC659" s="95" t="n"/>
      <c r="AD659" s="95" t="n"/>
      <c r="AE659" s="95" t="n">
        <v>0</v>
      </c>
    </row>
    <row ht="33.2000007629395" outlineLevel="0" r="660">
      <c r="A660" s="112" t="n"/>
      <c r="C660" s="40" t="s">
        <v>109</v>
      </c>
      <c r="D660" s="8" t="n">
        <v>953</v>
      </c>
      <c r="E660" s="38" t="s">
        <v>41</v>
      </c>
      <c r="F660" s="38" t="s">
        <v>29</v>
      </c>
      <c r="G660" s="179" t="n">
        <v>5020069170</v>
      </c>
      <c r="H660" s="115" t="n">
        <v>200</v>
      </c>
      <c r="I660" s="39" t="n">
        <f aca="false" ca="false" dt2D="false" dtr="false" t="normal">SUM(J660:T660)</f>
        <v>161900</v>
      </c>
      <c r="J660" s="95" t="n">
        <v>161900</v>
      </c>
      <c r="K660" s="95" t="n">
        <v>0</v>
      </c>
      <c r="L660" s="95" t="n">
        <v>0</v>
      </c>
      <c r="M660" s="95" t="n">
        <v>0</v>
      </c>
      <c r="N660" s="95" t="n">
        <v>0</v>
      </c>
      <c r="O660" s="95" t="n">
        <v>0</v>
      </c>
      <c r="P660" s="95" t="n">
        <v>0</v>
      </c>
      <c r="Q660" s="95" t="n">
        <v>0</v>
      </c>
      <c r="R660" s="95" t="n">
        <v>0</v>
      </c>
      <c r="S660" s="95" t="n">
        <v>0</v>
      </c>
      <c r="T660" s="95" t="n"/>
      <c r="U660" s="39" t="n">
        <f aca="false" ca="false" dt2D="false" dtr="false" t="normal">SUM(V660:AE660)</f>
        <v>161900</v>
      </c>
      <c r="V660" s="95" t="n">
        <v>161900</v>
      </c>
      <c r="W660" s="95" t="n"/>
      <c r="X660" s="95" t="n"/>
      <c r="Y660" s="95" t="n"/>
      <c r="Z660" s="95" t="n"/>
      <c r="AA660" s="95" t="n"/>
      <c r="AB660" s="95" t="n"/>
      <c r="AC660" s="95" t="n"/>
      <c r="AD660" s="95" t="n"/>
      <c r="AE660" s="95" t="n">
        <v>0</v>
      </c>
    </row>
    <row outlineLevel="0" r="661">
      <c r="A661" s="112" t="n"/>
      <c r="C661" s="40" t="s">
        <v>113</v>
      </c>
      <c r="D661" s="8" t="n">
        <v>953</v>
      </c>
      <c r="E661" s="38" t="s">
        <v>41</v>
      </c>
      <c r="F661" s="38" t="s">
        <v>29</v>
      </c>
      <c r="G661" s="179" t="n">
        <v>5020069170</v>
      </c>
      <c r="H661" s="172" t="n">
        <v>800</v>
      </c>
      <c r="I661" s="39" t="n">
        <f aca="false" ca="false" dt2D="false" dtr="false" t="normal">SUM(J661:T661)</f>
        <v>100</v>
      </c>
      <c r="J661" s="114" t="n">
        <v>100</v>
      </c>
      <c r="K661" s="114" t="n">
        <v>0</v>
      </c>
      <c r="L661" s="114" t="n">
        <v>0</v>
      </c>
      <c r="M661" s="114" t="n">
        <v>0</v>
      </c>
      <c r="N661" s="114" t="n">
        <v>0</v>
      </c>
      <c r="O661" s="114" t="n">
        <v>0</v>
      </c>
      <c r="P661" s="114" t="n">
        <v>0</v>
      </c>
      <c r="Q661" s="114" t="n">
        <v>0</v>
      </c>
      <c r="R661" s="114" t="n">
        <v>0</v>
      </c>
      <c r="S661" s="114" t="n">
        <v>0</v>
      </c>
      <c r="T661" s="114" t="n">
        <v>0</v>
      </c>
      <c r="U661" s="39" t="n">
        <f aca="false" ca="false" dt2D="false" dtr="false" t="normal">SUM(V661:AE661)</f>
        <v>100</v>
      </c>
      <c r="V661" s="114" t="n">
        <v>100</v>
      </c>
      <c r="W661" s="114" t="n"/>
      <c r="X661" s="114" t="n"/>
      <c r="Y661" s="114" t="n"/>
      <c r="Z661" s="114" t="n"/>
      <c r="AA661" s="114" t="n"/>
      <c r="AB661" s="114" t="n"/>
      <c r="AC661" s="114" t="n"/>
      <c r="AD661" s="114" t="n"/>
      <c r="AE661" s="114" t="n">
        <v>0</v>
      </c>
    </row>
    <row ht="63.6500015258789" outlineLevel="0" r="662">
      <c r="A662" s="112" t="n"/>
      <c r="C662" s="40" t="s">
        <v>120</v>
      </c>
      <c r="D662" s="8" t="n">
        <v>953</v>
      </c>
      <c r="E662" s="38" t="s">
        <v>41</v>
      </c>
      <c r="F662" s="38" t="s">
        <v>29</v>
      </c>
      <c r="G662" s="130" t="n">
        <v>5020069180</v>
      </c>
      <c r="H662" s="172" t="n"/>
      <c r="I662" s="39" t="n">
        <f aca="false" ca="false" dt2D="false" dtr="false" t="normal">SUM(J662:T662)</f>
        <v>749300</v>
      </c>
      <c r="J662" s="114" t="n">
        <f aca="false" ca="false" dt2D="false" dtr="false" t="normal">J663+J664+J665</f>
        <v>723600</v>
      </c>
      <c r="K662" s="114" t="n">
        <f aca="false" ca="false" dt2D="false" dtr="false" t="normal">K663+K664+K665</f>
        <v>25700</v>
      </c>
      <c r="L662" s="114" t="n">
        <f aca="false" ca="false" dt2D="false" dtr="false" t="normal">L663+L664+L665</f>
        <v>0</v>
      </c>
      <c r="M662" s="114" t="n">
        <f aca="false" ca="false" dt2D="false" dtr="false" t="normal">M663+M664+M665</f>
        <v>0</v>
      </c>
      <c r="N662" s="114" t="n">
        <f aca="false" ca="false" dt2D="false" dtr="false" t="normal">N663+N664+N665</f>
        <v>0</v>
      </c>
      <c r="O662" s="114" t="n">
        <f aca="false" ca="false" dt2D="false" dtr="false" t="normal">O663+O664+O665</f>
        <v>0</v>
      </c>
      <c r="P662" s="114" t="n">
        <f aca="false" ca="false" dt2D="false" dtr="false" t="normal">P663+P664+P665</f>
        <v>0</v>
      </c>
      <c r="Q662" s="114" t="n">
        <f aca="false" ca="false" dt2D="false" dtr="false" t="normal">Q663+Q664+Q665</f>
        <v>0</v>
      </c>
      <c r="R662" s="114" t="n">
        <f aca="false" ca="false" dt2D="false" dtr="false" t="normal">R663+R664+R665</f>
        <v>0</v>
      </c>
      <c r="S662" s="114" t="n">
        <f aca="false" ca="false" dt2D="false" dtr="false" t="normal">S663+S664+S665</f>
        <v>0</v>
      </c>
      <c r="T662" s="114" t="n"/>
      <c r="U662" s="39" t="n">
        <f aca="false" ca="false" dt2D="false" dtr="false" t="normal">SUM(V662:AE662)</f>
        <v>749300</v>
      </c>
      <c r="V662" s="114" t="n">
        <f aca="false" ca="false" dt2D="false" dtr="false" t="normal">V663+V664+V665</f>
        <v>749300</v>
      </c>
      <c r="W662" s="114" t="n">
        <f aca="false" ca="false" dt2D="false" dtr="false" t="normal">W663+W664+W665</f>
        <v>0</v>
      </c>
      <c r="X662" s="114" t="n">
        <f aca="false" ca="false" dt2D="false" dtr="false" t="normal">X663+X664+X665</f>
        <v>0</v>
      </c>
      <c r="Y662" s="114" t="n">
        <f aca="false" ca="false" dt2D="false" dtr="false" t="normal">Y663+Y664+Y665</f>
        <v>0</v>
      </c>
      <c r="Z662" s="114" t="n">
        <f aca="false" ca="false" dt2D="false" dtr="false" t="normal">Z663+Z664+Z665</f>
        <v>0</v>
      </c>
      <c r="AA662" s="114" t="n">
        <f aca="false" ca="false" dt2D="false" dtr="false" t="normal">AA663+AA664+AA665</f>
        <v>0</v>
      </c>
      <c r="AB662" s="114" t="n">
        <f aca="false" ca="false" dt2D="false" dtr="false" t="normal">AB663+AB664+AB665</f>
        <v>0</v>
      </c>
      <c r="AC662" s="114" t="n">
        <f aca="false" ca="false" dt2D="false" dtr="false" t="normal">AC663+AC664+AC665</f>
        <v>0</v>
      </c>
      <c r="AD662" s="114" t="n">
        <f aca="false" ca="false" dt2D="false" dtr="false" t="normal">AD663+AD664+AD665</f>
        <v>0</v>
      </c>
    </row>
    <row ht="63.6500015258789" outlineLevel="0" r="663">
      <c r="A663" s="112" t="n"/>
      <c r="C663" s="40" t="s">
        <v>119</v>
      </c>
      <c r="D663" s="8" t="n">
        <v>953</v>
      </c>
      <c r="E663" s="38" t="s">
        <v>41</v>
      </c>
      <c r="F663" s="38" t="s">
        <v>29</v>
      </c>
      <c r="G663" s="130" t="n">
        <v>5020069180</v>
      </c>
      <c r="H663" s="172" t="n">
        <v>100</v>
      </c>
      <c r="I663" s="39" t="n">
        <f aca="false" ca="false" dt2D="false" dtr="false" t="normal">SUM(J663:T663)</f>
        <v>668300</v>
      </c>
      <c r="J663" s="114" t="n">
        <v>642600</v>
      </c>
      <c r="K663" s="114" t="n">
        <v>25700</v>
      </c>
      <c r="T663" s="114" t="n"/>
      <c r="U663" s="39" t="n">
        <f aca="false" ca="false" dt2D="false" dtr="false" t="normal">SUM(V663:AE663)</f>
        <v>668300</v>
      </c>
      <c r="V663" s="114" t="n">
        <v>668300</v>
      </c>
      <c r="W663" s="114" t="n"/>
      <c r="X663" s="114" t="n"/>
      <c r="Y663" s="114" t="n"/>
      <c r="Z663" s="114" t="n"/>
      <c r="AA663" s="114" t="n"/>
      <c r="AB663" s="114" t="n"/>
      <c r="AC663" s="114" t="n"/>
      <c r="AD663" s="114" t="n"/>
    </row>
    <row ht="33.2000007629395" outlineLevel="0" r="664">
      <c r="A664" s="112" t="n"/>
      <c r="C664" s="40" t="s">
        <v>109</v>
      </c>
      <c r="D664" s="8" t="n">
        <v>953</v>
      </c>
      <c r="E664" s="38" t="s">
        <v>41</v>
      </c>
      <c r="F664" s="38" t="s">
        <v>29</v>
      </c>
      <c r="G664" s="130" t="n">
        <v>5020069180</v>
      </c>
      <c r="H664" s="172" t="n">
        <v>200</v>
      </c>
      <c r="I664" s="39" t="n">
        <f aca="false" ca="false" dt2D="false" dtr="false" t="normal">SUM(J664:T664)</f>
        <v>80900</v>
      </c>
      <c r="J664" s="114" t="n">
        <v>80900</v>
      </c>
      <c r="K664" s="114" t="n">
        <v>0</v>
      </c>
      <c r="L664" s="114" t="n">
        <v>0</v>
      </c>
      <c r="M664" s="114" t="n">
        <v>0</v>
      </c>
      <c r="N664" s="114" t="n">
        <v>0</v>
      </c>
      <c r="O664" s="114" t="n">
        <v>0</v>
      </c>
      <c r="P664" s="114" t="n">
        <v>0</v>
      </c>
      <c r="Q664" s="114" t="n">
        <v>0</v>
      </c>
      <c r="R664" s="114" t="n">
        <v>0</v>
      </c>
      <c r="S664" s="114" t="n">
        <v>0</v>
      </c>
      <c r="T664" s="114" t="n"/>
      <c r="U664" s="39" t="n">
        <f aca="false" ca="false" dt2D="false" dtr="false" t="normal">SUM(V664:AE664)</f>
        <v>80900</v>
      </c>
      <c r="V664" s="114" t="n">
        <v>80900</v>
      </c>
      <c r="W664" s="114" t="n"/>
      <c r="X664" s="114" t="n"/>
      <c r="Y664" s="114" t="n"/>
      <c r="Z664" s="114" t="n"/>
      <c r="AA664" s="114" t="n"/>
      <c r="AB664" s="114" t="n"/>
      <c r="AC664" s="114" t="n"/>
      <c r="AD664" s="114" t="n"/>
    </row>
    <row outlineLevel="0" r="665">
      <c r="A665" s="112" t="n"/>
      <c r="C665" s="40" t="s">
        <v>113</v>
      </c>
      <c r="D665" s="8" t="n">
        <v>953</v>
      </c>
      <c r="E665" s="38" t="s">
        <v>41</v>
      </c>
      <c r="F665" s="38" t="s">
        <v>29</v>
      </c>
      <c r="G665" s="130" t="n">
        <v>5020069180</v>
      </c>
      <c r="H665" s="172" t="n">
        <v>800</v>
      </c>
      <c r="I665" s="39" t="n">
        <f aca="false" ca="false" dt2D="false" dtr="false" t="normal">SUM(J665:T665)</f>
        <v>100</v>
      </c>
      <c r="J665" s="114" t="n">
        <v>100</v>
      </c>
      <c r="K665" s="114" t="n">
        <v>0</v>
      </c>
      <c r="L665" s="114" t="n">
        <v>0</v>
      </c>
      <c r="M665" s="114" t="n">
        <v>0</v>
      </c>
      <c r="N665" s="114" t="n">
        <v>0</v>
      </c>
      <c r="O665" s="114" t="n">
        <v>0</v>
      </c>
      <c r="P665" s="114" t="n">
        <v>0</v>
      </c>
      <c r="Q665" s="114" t="n">
        <v>0</v>
      </c>
      <c r="R665" s="114" t="n">
        <v>0</v>
      </c>
      <c r="S665" s="114" t="n">
        <v>0</v>
      </c>
      <c r="T665" s="114" t="n"/>
      <c r="U665" s="39" t="n">
        <f aca="false" ca="false" dt2D="false" dtr="false" t="normal">SUM(V665:AE665)</f>
        <v>100</v>
      </c>
      <c r="V665" s="114" t="n">
        <v>100</v>
      </c>
      <c r="W665" s="114" t="n"/>
      <c r="X665" s="114" t="n"/>
      <c r="Y665" s="114" t="n"/>
      <c r="Z665" s="114" t="n"/>
      <c r="AA665" s="114" t="n"/>
      <c r="AB665" s="114" t="n"/>
      <c r="AC665" s="114" t="n"/>
      <c r="AD665" s="114" t="n"/>
    </row>
    <row ht="48.9000015258789" outlineLevel="0" r="666">
      <c r="A666" s="112" t="n"/>
      <c r="C666" s="40" t="s">
        <v>121</v>
      </c>
      <c r="D666" s="8" t="n">
        <v>953</v>
      </c>
      <c r="E666" s="38" t="s">
        <v>41</v>
      </c>
      <c r="F666" s="38" t="s">
        <v>29</v>
      </c>
      <c r="G666" s="130" t="n">
        <v>5020069190</v>
      </c>
      <c r="H666" s="172" t="n"/>
      <c r="I666" s="39" t="n">
        <f aca="false" ca="false" dt2D="false" dtr="false" t="normal">SUM(J666:T666)</f>
        <v>9146500</v>
      </c>
      <c r="J666" s="114" t="n">
        <f aca="false" ca="false" dt2D="false" dtr="false" t="normal">J667+J668+J669</f>
        <v>8828600</v>
      </c>
      <c r="K666" s="114" t="n">
        <f aca="false" ca="false" dt2D="false" dtr="false" t="normal">K667+K668+K669</f>
        <v>317900</v>
      </c>
      <c r="L666" s="114" t="n">
        <f aca="false" ca="false" dt2D="false" dtr="false" t="normal">L667+L668+L669</f>
        <v>0</v>
      </c>
      <c r="M666" s="114" t="n">
        <f aca="false" ca="false" dt2D="false" dtr="false" t="normal">M667+M668+M669</f>
        <v>0</v>
      </c>
      <c r="N666" s="114" t="n">
        <f aca="false" ca="false" dt2D="false" dtr="false" t="normal">N667+N668+N669</f>
        <v>0</v>
      </c>
      <c r="O666" s="114" t="n">
        <f aca="false" ca="false" dt2D="false" dtr="false" t="normal">O667+O668+O669</f>
        <v>0</v>
      </c>
      <c r="P666" s="114" t="n">
        <f aca="false" ca="false" dt2D="false" dtr="false" t="normal">P667+P668+P669</f>
        <v>0</v>
      </c>
      <c r="Q666" s="114" t="n">
        <f aca="false" ca="false" dt2D="false" dtr="false" t="normal">Q667+Q668+Q669</f>
        <v>0</v>
      </c>
      <c r="R666" s="114" t="n">
        <f aca="false" ca="false" dt2D="false" dtr="false" t="normal">R667+R668+R669</f>
        <v>0</v>
      </c>
      <c r="S666" s="114" t="n">
        <f aca="false" ca="false" dt2D="false" dtr="false" t="normal">S667+S668+S669</f>
        <v>0</v>
      </c>
      <c r="T666" s="114" t="n"/>
      <c r="U666" s="39" t="n">
        <f aca="false" ca="false" dt2D="false" dtr="false" t="normal">SUM(V666:AE666)</f>
        <v>9146500</v>
      </c>
      <c r="V666" s="114" t="n">
        <f aca="false" ca="false" dt2D="false" dtr="false" t="normal">V667+V668+V669</f>
        <v>9146500</v>
      </c>
      <c r="W666" s="114" t="n">
        <f aca="false" ca="false" dt2D="false" dtr="false" t="normal">W667+W668+W669</f>
        <v>0</v>
      </c>
      <c r="X666" s="114" t="n">
        <f aca="false" ca="false" dt2D="false" dtr="false" t="normal">X667+X668+X669</f>
        <v>0</v>
      </c>
      <c r="Y666" s="114" t="n">
        <f aca="false" ca="false" dt2D="false" dtr="false" t="normal">Y667+Y668+Y669</f>
        <v>0</v>
      </c>
      <c r="Z666" s="114" t="n">
        <f aca="false" ca="false" dt2D="false" dtr="false" t="normal">Z667+Z668+Z669</f>
        <v>0</v>
      </c>
      <c r="AA666" s="114" t="n">
        <f aca="false" ca="false" dt2D="false" dtr="false" t="normal">AA667+AA668+AA669</f>
        <v>0</v>
      </c>
      <c r="AB666" s="114" t="n">
        <f aca="false" ca="false" dt2D="false" dtr="false" t="normal">AB667+AB668+AB669</f>
        <v>0</v>
      </c>
      <c r="AC666" s="114" t="n">
        <f aca="false" ca="false" dt2D="false" dtr="false" t="normal">AC667+AC668+AC669</f>
        <v>0</v>
      </c>
      <c r="AD666" s="114" t="n">
        <f aca="false" ca="false" dt2D="false" dtr="false" t="normal">AD667+AD668+AD669</f>
        <v>0</v>
      </c>
    </row>
    <row ht="63.6500015258789" outlineLevel="0" r="667">
      <c r="A667" s="112" t="n"/>
      <c r="C667" s="40" t="s">
        <v>119</v>
      </c>
      <c r="D667" s="8" t="n">
        <v>953</v>
      </c>
      <c r="E667" s="38" t="s">
        <v>41</v>
      </c>
      <c r="F667" s="38" t="s">
        <v>29</v>
      </c>
      <c r="G667" s="130" t="n">
        <v>5020069190</v>
      </c>
      <c r="H667" s="172" t="n">
        <v>100</v>
      </c>
      <c r="I667" s="39" t="n">
        <f aca="false" ca="false" dt2D="false" dtr="false" t="normal">SUM(J667:T667)</f>
        <v>8255500</v>
      </c>
      <c r="J667" s="114" t="n">
        <v>7937600</v>
      </c>
      <c r="K667" s="114" t="n">
        <v>317900</v>
      </c>
      <c r="T667" s="114" t="n"/>
      <c r="U667" s="39" t="n">
        <f aca="false" ca="false" dt2D="false" dtr="false" t="normal">SUM(V667:AE667)</f>
        <v>8255500</v>
      </c>
      <c r="V667" s="114" t="n">
        <v>8255500</v>
      </c>
      <c r="W667" s="114" t="n"/>
      <c r="X667" s="114" t="n"/>
      <c r="Y667" s="114" t="n"/>
      <c r="Z667" s="114" t="n"/>
      <c r="AA667" s="114" t="n"/>
      <c r="AB667" s="114" t="n"/>
      <c r="AC667" s="114" t="n"/>
      <c r="AD667" s="114" t="n"/>
    </row>
    <row ht="33.2000007629395" outlineLevel="0" r="668">
      <c r="A668" s="112" t="n"/>
      <c r="C668" s="40" t="s">
        <v>109</v>
      </c>
      <c r="D668" s="8" t="n">
        <v>953</v>
      </c>
      <c r="E668" s="38" t="s">
        <v>41</v>
      </c>
      <c r="F668" s="38" t="s">
        <v>29</v>
      </c>
      <c r="G668" s="130" t="n">
        <v>5020069190</v>
      </c>
      <c r="H668" s="172" t="n">
        <v>200</v>
      </c>
      <c r="I668" s="39" t="n">
        <f aca="false" ca="false" dt2D="false" dtr="false" t="normal">SUM(J668:T668)</f>
        <v>890400</v>
      </c>
      <c r="J668" s="114" t="n">
        <v>890400</v>
      </c>
      <c r="K668" s="114" t="n">
        <v>0</v>
      </c>
      <c r="L668" s="114" t="n">
        <v>0</v>
      </c>
      <c r="M668" s="114" t="n">
        <v>0</v>
      </c>
      <c r="N668" s="114" t="n">
        <v>0</v>
      </c>
      <c r="O668" s="114" t="n">
        <v>0</v>
      </c>
      <c r="P668" s="114" t="n">
        <v>0</v>
      </c>
      <c r="Q668" s="114" t="n">
        <v>0</v>
      </c>
      <c r="R668" s="114" t="n">
        <v>0</v>
      </c>
      <c r="S668" s="114" t="n">
        <v>0</v>
      </c>
      <c r="T668" s="114" t="n"/>
      <c r="U668" s="39" t="n">
        <f aca="false" ca="false" dt2D="false" dtr="false" t="normal">SUM(V668:AE668)</f>
        <v>890400</v>
      </c>
      <c r="V668" s="114" t="n">
        <v>890400</v>
      </c>
      <c r="W668" s="114" t="n"/>
      <c r="X668" s="114" t="n"/>
      <c r="Y668" s="114" t="n"/>
      <c r="Z668" s="114" t="n"/>
      <c r="AA668" s="114" t="n"/>
      <c r="AB668" s="114" t="n"/>
      <c r="AC668" s="114" t="n"/>
      <c r="AD668" s="114" t="n"/>
    </row>
    <row outlineLevel="0" r="669">
      <c r="A669" s="112" t="n"/>
      <c r="C669" s="40" t="s">
        <v>113</v>
      </c>
      <c r="D669" s="8" t="n">
        <v>953</v>
      </c>
      <c r="E669" s="38" t="s">
        <v>41</v>
      </c>
      <c r="F669" s="38" t="s">
        <v>29</v>
      </c>
      <c r="G669" s="130" t="n">
        <v>5020069190</v>
      </c>
      <c r="H669" s="172" t="n">
        <v>800</v>
      </c>
      <c r="I669" s="39" t="n">
        <f aca="false" ca="false" dt2D="false" dtr="false" t="normal">SUM(J669:T669)</f>
        <v>600</v>
      </c>
      <c r="J669" s="114" t="n">
        <v>600</v>
      </c>
      <c r="K669" s="114" t="n">
        <v>0</v>
      </c>
      <c r="L669" s="114" t="n">
        <v>0</v>
      </c>
      <c r="M669" s="114" t="n">
        <v>0</v>
      </c>
      <c r="N669" s="114" t="n">
        <v>0</v>
      </c>
      <c r="O669" s="114" t="n">
        <v>0</v>
      </c>
      <c r="P669" s="114" t="n">
        <v>0</v>
      </c>
      <c r="Q669" s="114" t="n">
        <v>0</v>
      </c>
      <c r="R669" s="114" t="n">
        <v>0</v>
      </c>
      <c r="S669" s="114" t="n">
        <v>0</v>
      </c>
      <c r="T669" s="114" t="n"/>
      <c r="U669" s="39" t="n">
        <f aca="false" ca="false" dt2D="false" dtr="false" t="normal">SUM(V669:AE669)</f>
        <v>600</v>
      </c>
      <c r="V669" s="114" t="n">
        <v>600</v>
      </c>
      <c r="W669" s="114" t="n"/>
      <c r="X669" s="114" t="n"/>
      <c r="Y669" s="114" t="n"/>
      <c r="Z669" s="114" t="n"/>
      <c r="AA669" s="114" t="n"/>
      <c r="AB669" s="114" t="n"/>
      <c r="AC669" s="114" t="n"/>
      <c r="AD669" s="114" t="n"/>
    </row>
    <row outlineLevel="0" r="670">
      <c r="A670" s="112" t="n"/>
      <c r="C670" s="40" t="n"/>
      <c r="D670" s="8" t="n"/>
      <c r="E670" s="38" t="n"/>
      <c r="F670" s="38" t="n"/>
      <c r="G670" s="130" t="n"/>
      <c r="H670" s="172" t="n"/>
      <c r="I670" s="39" t="n"/>
      <c r="T670" s="114" t="n"/>
      <c r="U670" s="114" t="n"/>
      <c r="V670" s="95" t="n"/>
      <c r="W670" s="95" t="n"/>
      <c r="X670" s="95" t="n"/>
      <c r="Y670" s="95" t="n"/>
      <c r="Z670" s="95" t="n"/>
      <c r="AA670" s="95" t="n"/>
      <c r="AB670" s="95" t="n"/>
      <c r="AC670" s="95" t="n"/>
      <c r="AD670" s="95" t="n"/>
    </row>
    <row outlineLevel="0" r="671">
      <c r="A671" s="112" t="n"/>
      <c r="C671" s="37" t="n"/>
      <c r="D671" s="180" t="n"/>
      <c r="E671" s="180" t="n"/>
      <c r="F671" s="180" t="n"/>
      <c r="G671" s="181" t="n"/>
      <c r="I671" s="182" t="n"/>
    </row>
    <row outlineLevel="0" r="672">
      <c r="D672" s="115" t="n"/>
      <c r="E672" s="183" t="n"/>
      <c r="F672" s="1" t="n"/>
      <c r="G672" s="184" t="n"/>
      <c r="H672" s="1" t="n"/>
      <c r="I672" s="1" t="n"/>
    </row>
    <row outlineLevel="0" r="673">
      <c r="C673" s="109" t="str">
        <f aca="false" ca="false" dt2D="false" dtr="false" t="normal">'приложение 7'!B57</f>
        <v>Начальник финансового управления</v>
      </c>
      <c r="D673" s="115" t="n"/>
      <c r="E673" s="183" t="n"/>
      <c r="F673" s="1" t="n"/>
      <c r="G673" s="184" t="n"/>
      <c r="H673" s="1" t="n"/>
      <c r="I673" s="1" t="n"/>
    </row>
    <row outlineLevel="0" r="674">
      <c r="C674" s="109" t="str">
        <f aca="false" ca="false" dt2D="false" dtr="false" t="normal">'приложение 7'!B58</f>
        <v>администрации муниципального образования</v>
      </c>
      <c r="D674" s="115" t="n"/>
      <c r="E674" s="183" t="n"/>
      <c r="F674" s="1" t="n"/>
      <c r="G674" s="184" t="n"/>
      <c r="H674" s="1" t="n"/>
      <c r="I674" s="1" t="n"/>
    </row>
    <row outlineLevel="0" r="675">
      <c r="C675" s="109" t="str">
        <f aca="false" ca="false" dt2D="false" dtr="false" t="normal">'приложение 7'!B59</f>
        <v>Белореченский район</v>
      </c>
      <c r="D675" s="115" t="n"/>
      <c r="E675" s="183" t="n"/>
      <c r="F675" s="1" t="n"/>
      <c r="G675" s="184" t="n"/>
      <c r="H675" s="1" t="n"/>
      <c r="I675" s="1" t="str">
        <f aca="false" ca="false" dt2D="false" dtr="false" t="normal">'приложение 7'!G59</f>
        <v>Е.А. Греков</v>
      </c>
    </row>
  </sheetData>
  <mergeCells count="29">
    <mergeCell ref="H2:U2"/>
    <mergeCell ref="C3:I3"/>
    <mergeCell ref="U4:V4"/>
    <mergeCell ref="T5:T7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U5:U6"/>
    <mergeCell ref="V5:V6"/>
    <mergeCell ref="S5:S6"/>
    <mergeCell ref="Y5:Y6"/>
    <mergeCell ref="X5:X6"/>
    <mergeCell ref="W5:W6"/>
    <mergeCell ref="AA5:AA6"/>
    <mergeCell ref="AB5:AB6"/>
    <mergeCell ref="AC5:AC6"/>
    <mergeCell ref="AD5:AD6"/>
    <mergeCell ref="AE5:AE6"/>
  </mergeCells>
  <pageMargins bottom="0.196527779102325" footer="0.511805534362793" header="0.511805534362793" left="0.196527779102325" right="0.196527779102325" top="0.787500023841858"/>
  <pageSetup fitToHeight="1" fitToWidth="1" orientation="landscape" paperHeight="297mm" paperSize="9" paperWidth="210mm" scale="79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2023-06-20T11:35:26Z</dcterms:modified>
</cp:coreProperties>
</file>